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20730" windowHeight="9015" activeTab="4"/>
  </bookViews>
  <sheets>
    <sheet name="Sheet zero" sheetId="8" r:id="rId1"/>
    <sheet name="Sheet1" sheetId="1" r:id="rId2"/>
    <sheet name="Sheet2" sheetId="2" r:id="rId3"/>
    <sheet name="Sheet3" sheetId="5" r:id="rId4"/>
    <sheet name="vehicule" sheetId="6" r:id="rId5"/>
  </sheets>
  <calcPr calcId="145621"/>
</workbook>
</file>

<file path=xl/calcChain.xml><?xml version="1.0" encoding="utf-8"?>
<calcChain xmlns="http://schemas.openxmlformats.org/spreadsheetml/2006/main">
  <c r="AZ36" i="6" l="1"/>
  <c r="AW36" i="6"/>
  <c r="AX36" i="6"/>
  <c r="AU36" i="6"/>
  <c r="AS36" i="6"/>
  <c r="AJ36" i="6"/>
  <c r="AK36" i="6"/>
  <c r="AN36" i="6"/>
  <c r="I36" i="6"/>
  <c r="A36" i="6"/>
  <c r="B36" i="6"/>
  <c r="AY36" i="5"/>
  <c r="AO36" i="5"/>
  <c r="AP36" i="5"/>
  <c r="AL36" i="5"/>
  <c r="AM36" i="5" s="1"/>
  <c r="AN36" i="5"/>
  <c r="AK36" i="5"/>
  <c r="AJ36" i="5"/>
  <c r="I36" i="5"/>
  <c r="B36" i="5"/>
  <c r="A36" i="5"/>
  <c r="AO36" i="2"/>
  <c r="AP36" i="2"/>
  <c r="AN36" i="2"/>
  <c r="AM36" i="2"/>
  <c r="AL36" i="2"/>
  <c r="AJ36" i="2"/>
  <c r="I36" i="2"/>
  <c r="A36" i="2"/>
  <c r="B36" i="2"/>
  <c r="AO36" i="1"/>
  <c r="AP36" i="1" s="1"/>
  <c r="AW94" i="6" l="1"/>
  <c r="AX94" i="6"/>
  <c r="AZ94" i="6" s="1"/>
  <c r="AW95" i="6"/>
  <c r="AX95" i="6"/>
  <c r="AZ95" i="6" l="1"/>
  <c r="AY95" i="5"/>
  <c r="AY94" i="5"/>
  <c r="AU96" i="5"/>
  <c r="AS96" i="5"/>
  <c r="AK94" i="5"/>
  <c r="AK94" i="6" s="1"/>
  <c r="AK95" i="5"/>
  <c r="AK95" i="6" s="1"/>
  <c r="AJ94" i="2"/>
  <c r="AJ94" i="5" s="1"/>
  <c r="AJ94" i="6" s="1"/>
  <c r="AJ95" i="2"/>
  <c r="AJ95" i="5" s="1"/>
  <c r="AJ95" i="6" s="1"/>
  <c r="I94" i="2"/>
  <c r="I94" i="5" s="1"/>
  <c r="I94" i="6" s="1"/>
  <c r="I95" i="2"/>
  <c r="I95" i="5" s="1"/>
  <c r="I95" i="6" s="1"/>
  <c r="A94" i="2"/>
  <c r="A94" i="5" s="1"/>
  <c r="B94" i="2"/>
  <c r="B94" i="5" s="1"/>
  <c r="B94" i="6" s="1"/>
  <c r="A95" i="2"/>
  <c r="A95" i="5" s="1"/>
  <c r="B95" i="2"/>
  <c r="B95" i="5" s="1"/>
  <c r="B95" i="6" s="1"/>
  <c r="AO94" i="1"/>
  <c r="AP94" i="1" s="1"/>
  <c r="AO95" i="1"/>
  <c r="AP95" i="1" s="1"/>
  <c r="AN94" i="5" l="1"/>
  <c r="A94" i="6"/>
  <c r="AN94" i="6" s="1"/>
  <c r="AN95" i="5"/>
  <c r="A95" i="6"/>
  <c r="AN95" i="6" s="1"/>
  <c r="AN94" i="2"/>
  <c r="AN95" i="2"/>
  <c r="AS93" i="6"/>
  <c r="AU93" i="6"/>
  <c r="AW93" i="6"/>
  <c r="AX93" i="6"/>
  <c r="AZ93" i="6" s="1"/>
  <c r="AS66" i="6"/>
  <c r="AU66" i="6"/>
  <c r="AW66" i="6"/>
  <c r="AX66" i="6"/>
  <c r="AS67" i="6"/>
  <c r="AU67" i="6"/>
  <c r="AW67" i="6"/>
  <c r="AX67" i="6"/>
  <c r="AZ67" i="6" s="1"/>
  <c r="AS68" i="6"/>
  <c r="AU68" i="6"/>
  <c r="AW68" i="6"/>
  <c r="AX68" i="6"/>
  <c r="AZ68" i="6" s="1"/>
  <c r="AS69" i="6"/>
  <c r="AU69" i="6"/>
  <c r="AW69" i="6"/>
  <c r="AX69" i="6"/>
  <c r="AZ69" i="6" s="1"/>
  <c r="AS70" i="6"/>
  <c r="AU70" i="6"/>
  <c r="AW70" i="6"/>
  <c r="AX70" i="6"/>
  <c r="AS71" i="6"/>
  <c r="AU71" i="6"/>
  <c r="AW71" i="6"/>
  <c r="AX71" i="6"/>
  <c r="AZ71" i="6" s="1"/>
  <c r="AS72" i="6"/>
  <c r="AU72" i="6"/>
  <c r="AW72" i="6"/>
  <c r="AX72" i="6"/>
  <c r="AS73" i="6"/>
  <c r="AU73" i="6"/>
  <c r="AW73" i="6"/>
  <c r="AX73" i="6"/>
  <c r="AZ73" i="6" s="1"/>
  <c r="AS74" i="6"/>
  <c r="AU74" i="6"/>
  <c r="AW74" i="6"/>
  <c r="AX74" i="6"/>
  <c r="AZ74" i="6" s="1"/>
  <c r="AS75" i="6"/>
  <c r="AU75" i="6"/>
  <c r="AW75" i="6"/>
  <c r="AX75" i="6"/>
  <c r="AS76" i="6"/>
  <c r="AU76" i="6"/>
  <c r="AW76" i="6"/>
  <c r="AX76" i="6"/>
  <c r="AS77" i="6"/>
  <c r="AU77" i="6"/>
  <c r="AW77" i="6"/>
  <c r="AX77" i="6"/>
  <c r="AS78" i="6"/>
  <c r="AU78" i="6"/>
  <c r="AW78" i="6"/>
  <c r="AX78" i="6"/>
  <c r="AS79" i="6"/>
  <c r="AU79" i="6"/>
  <c r="AW79" i="6"/>
  <c r="AX79" i="6"/>
  <c r="AS80" i="6"/>
  <c r="AU80" i="6"/>
  <c r="AW80" i="6"/>
  <c r="AX80" i="6"/>
  <c r="AS81" i="6"/>
  <c r="AU81" i="6"/>
  <c r="AW81" i="6"/>
  <c r="AX81" i="6"/>
  <c r="AZ81" i="6" s="1"/>
  <c r="AS82" i="6"/>
  <c r="AU82" i="6"/>
  <c r="AW82" i="6"/>
  <c r="AX82" i="6"/>
  <c r="AZ82" i="6" s="1"/>
  <c r="AS83" i="6"/>
  <c r="AU83" i="6"/>
  <c r="AW83" i="6"/>
  <c r="AX83" i="6"/>
  <c r="AS84" i="6"/>
  <c r="AU84" i="6"/>
  <c r="AW84" i="6"/>
  <c r="AX84" i="6"/>
  <c r="AZ84" i="6" s="1"/>
  <c r="AS85" i="6"/>
  <c r="AU85" i="6"/>
  <c r="AW85" i="6"/>
  <c r="AX85" i="6"/>
  <c r="AS86" i="6"/>
  <c r="AU86" i="6"/>
  <c r="AW86" i="6"/>
  <c r="AX86" i="6"/>
  <c r="AS87" i="6"/>
  <c r="AU87" i="6"/>
  <c r="AW87" i="6"/>
  <c r="AX87" i="6"/>
  <c r="AS88" i="6"/>
  <c r="AU88" i="6"/>
  <c r="AW88" i="6"/>
  <c r="AX88" i="6"/>
  <c r="AZ88" i="6" s="1"/>
  <c r="AS89" i="6"/>
  <c r="AU89" i="6"/>
  <c r="AW89" i="6"/>
  <c r="AX89" i="6"/>
  <c r="AS90" i="6"/>
  <c r="AU90" i="6"/>
  <c r="AW90" i="6"/>
  <c r="AX90" i="6"/>
  <c r="AS91" i="6"/>
  <c r="AU91" i="6"/>
  <c r="AW91" i="6"/>
  <c r="AX91" i="6"/>
  <c r="AS92" i="6"/>
  <c r="AU92" i="6"/>
  <c r="AW92" i="6"/>
  <c r="AX92" i="6"/>
  <c r="AY93" i="5"/>
  <c r="AY92" i="5"/>
  <c r="AY91" i="5"/>
  <c r="AY90" i="5"/>
  <c r="AY89" i="5"/>
  <c r="AY88" i="5"/>
  <c r="AY87" i="5"/>
  <c r="AY86" i="5"/>
  <c r="AY85" i="5"/>
  <c r="AY84" i="5"/>
  <c r="AY83" i="5"/>
  <c r="AY82" i="5"/>
  <c r="AY81" i="5"/>
  <c r="AY80" i="5"/>
  <c r="AY79" i="5"/>
  <c r="AY78" i="5"/>
  <c r="AY77" i="5"/>
  <c r="AY76" i="5"/>
  <c r="AY75" i="5"/>
  <c r="AY74" i="5"/>
  <c r="AY73" i="5"/>
  <c r="AY72" i="5"/>
  <c r="AY71" i="5"/>
  <c r="AY70" i="5"/>
  <c r="AY69" i="5"/>
  <c r="AY68" i="5"/>
  <c r="AY67" i="5"/>
  <c r="AY66" i="5"/>
  <c r="AZ90" i="6" l="1"/>
  <c r="AZ89" i="6"/>
  <c r="AZ87" i="6"/>
  <c r="AZ85" i="6"/>
  <c r="AZ78" i="6"/>
  <c r="AZ72" i="6"/>
  <c r="AZ66" i="6"/>
  <c r="AZ92" i="6"/>
  <c r="AZ91" i="6"/>
  <c r="AZ70" i="6"/>
  <c r="AZ83" i="6"/>
  <c r="AZ86" i="6"/>
  <c r="AZ80" i="6"/>
  <c r="AZ79" i="6"/>
  <c r="AZ77" i="6"/>
  <c r="AZ76" i="6"/>
  <c r="AZ75" i="6"/>
  <c r="AW26" i="6"/>
  <c r="AX26" i="6"/>
  <c r="AU26" i="6"/>
  <c r="AS26" i="6"/>
  <c r="I78" i="2"/>
  <c r="I72" i="2"/>
  <c r="I59" i="2"/>
  <c r="AO3" i="1"/>
  <c r="AP3" i="1"/>
  <c r="AO4" i="1"/>
  <c r="AP4" i="1"/>
  <c r="AO5" i="1"/>
  <c r="AP5" i="1"/>
  <c r="AO6" i="1"/>
  <c r="AP6" i="1"/>
  <c r="AO7" i="1"/>
  <c r="AP7" i="1"/>
  <c r="AO8" i="1"/>
  <c r="AP8" i="1"/>
  <c r="AO9" i="1"/>
  <c r="AP9" i="1"/>
  <c r="AO10" i="1"/>
  <c r="AP10" i="1"/>
  <c r="AO11" i="1"/>
  <c r="AP11" i="1"/>
  <c r="AO12" i="1"/>
  <c r="AP12" i="1"/>
  <c r="AO13" i="1"/>
  <c r="AP13" i="1"/>
  <c r="AO14" i="1"/>
  <c r="AP14" i="1"/>
  <c r="AO15" i="1"/>
  <c r="AP15" i="1"/>
  <c r="AO16" i="1"/>
  <c r="AP16" i="1"/>
  <c r="AO17" i="1"/>
  <c r="AP17" i="1"/>
  <c r="AO18" i="1"/>
  <c r="AP18" i="1"/>
  <c r="AO19" i="1"/>
  <c r="AP19" i="1"/>
  <c r="AO20" i="1"/>
  <c r="AP20" i="1"/>
  <c r="AO21" i="1"/>
  <c r="AP21" i="1"/>
  <c r="AO22" i="1"/>
  <c r="AP22" i="1"/>
  <c r="AO23" i="1"/>
  <c r="AP23" i="1"/>
  <c r="AO24" i="1"/>
  <c r="AP24" i="1"/>
  <c r="AO25" i="1"/>
  <c r="AP25" i="1"/>
  <c r="AO26" i="1"/>
  <c r="AP26" i="1"/>
  <c r="AO27" i="1"/>
  <c r="AP27" i="1"/>
  <c r="AO28" i="1"/>
  <c r="AP28" i="1"/>
  <c r="AO29" i="1"/>
  <c r="AP29" i="1"/>
  <c r="AO30" i="1"/>
  <c r="AP30" i="1"/>
  <c r="AO31" i="1"/>
  <c r="AP31" i="1"/>
  <c r="AO32" i="1"/>
  <c r="AP32" i="1"/>
  <c r="AO33" i="1"/>
  <c r="AP33" i="1"/>
  <c r="AO34" i="1"/>
  <c r="AP34" i="1"/>
  <c r="AO35" i="1"/>
  <c r="AP35" i="1"/>
  <c r="AO37" i="1"/>
  <c r="AP37" i="1"/>
  <c r="AO38" i="1"/>
  <c r="AP38" i="1"/>
  <c r="AO39" i="1"/>
  <c r="AP39" i="1"/>
  <c r="AO40" i="1"/>
  <c r="AP40" i="1"/>
  <c r="AO41" i="1"/>
  <c r="AP41" i="1"/>
  <c r="AO42" i="1"/>
  <c r="AP42" i="1"/>
  <c r="AO43" i="1"/>
  <c r="AP43" i="1"/>
  <c r="AO44" i="1"/>
  <c r="AP44" i="1"/>
  <c r="AO45" i="1"/>
  <c r="AP45" i="1"/>
  <c r="AO46" i="1"/>
  <c r="AP46" i="1"/>
  <c r="AO47" i="1"/>
  <c r="AP47" i="1"/>
  <c r="AO48" i="1"/>
  <c r="AP48" i="1"/>
  <c r="AO49" i="1"/>
  <c r="AP49" i="1"/>
  <c r="AO50" i="1"/>
  <c r="AP50" i="1"/>
  <c r="AO51" i="1"/>
  <c r="AP51" i="1"/>
  <c r="AO52" i="1"/>
  <c r="AP52" i="1"/>
  <c r="AO53" i="1"/>
  <c r="AP53" i="1"/>
  <c r="AO54" i="1"/>
  <c r="AP54" i="1"/>
  <c r="AO55" i="1"/>
  <c r="AP55" i="1"/>
  <c r="AO56" i="1"/>
  <c r="AP56" i="1"/>
  <c r="AO57" i="1"/>
  <c r="AP57" i="1"/>
  <c r="AO58" i="1"/>
  <c r="AP58" i="1"/>
  <c r="AO59" i="1"/>
  <c r="AP59" i="1"/>
  <c r="AO60" i="1"/>
  <c r="AP60" i="1"/>
  <c r="AO61" i="1"/>
  <c r="AP61" i="1"/>
  <c r="AO62" i="1"/>
  <c r="AP62" i="1"/>
  <c r="AO63" i="1"/>
  <c r="AP63" i="1"/>
  <c r="AO64" i="1"/>
  <c r="AP64" i="1"/>
  <c r="AO65" i="1"/>
  <c r="AP65" i="1"/>
  <c r="AO66" i="1"/>
  <c r="AP66" i="1"/>
  <c r="AO67" i="1"/>
  <c r="AP67" i="1"/>
  <c r="AO68" i="1"/>
  <c r="AP68" i="1"/>
  <c r="AO69" i="1"/>
  <c r="AP69" i="1"/>
  <c r="AO70" i="1"/>
  <c r="AP70" i="1"/>
  <c r="AO71" i="1"/>
  <c r="AP71" i="1"/>
  <c r="AO72" i="1"/>
  <c r="AP72" i="1"/>
  <c r="AO73" i="1"/>
  <c r="AP73" i="1"/>
  <c r="AO74" i="1"/>
  <c r="AP74" i="1"/>
  <c r="AO75" i="1"/>
  <c r="AP75" i="1"/>
  <c r="AO76" i="1"/>
  <c r="AP76" i="1"/>
  <c r="AO77" i="1"/>
  <c r="AP77" i="1"/>
  <c r="AO78" i="1"/>
  <c r="AP78" i="1"/>
  <c r="AO79" i="1"/>
  <c r="AP79" i="1"/>
  <c r="AO80" i="1"/>
  <c r="AP80" i="1"/>
  <c r="AO81" i="1"/>
  <c r="AP81" i="1"/>
  <c r="AO82" i="1"/>
  <c r="AP82" i="1"/>
  <c r="AO83" i="1"/>
  <c r="AP83" i="1"/>
  <c r="AO84" i="1"/>
  <c r="AP84" i="1"/>
  <c r="AO85" i="1"/>
  <c r="AP85" i="1"/>
  <c r="AO86" i="1"/>
  <c r="AP86" i="1"/>
  <c r="AO87" i="1"/>
  <c r="AP87" i="1"/>
  <c r="AO88" i="1"/>
  <c r="AP88" i="1"/>
  <c r="AO89" i="1"/>
  <c r="AP89" i="1"/>
  <c r="AO90" i="1"/>
  <c r="AP90" i="1"/>
  <c r="AO91" i="1"/>
  <c r="AP91" i="1"/>
  <c r="AO92" i="1"/>
  <c r="AP92" i="1"/>
  <c r="AO93" i="1"/>
  <c r="AP93" i="1"/>
  <c r="AK66" i="5" l="1"/>
  <c r="AK66" i="6" s="1"/>
  <c r="AK67" i="5"/>
  <c r="AK67" i="6" s="1"/>
  <c r="AK68" i="5"/>
  <c r="AK68" i="6" s="1"/>
  <c r="AK69" i="5"/>
  <c r="AK69" i="6" s="1"/>
  <c r="AK70" i="5"/>
  <c r="AK70" i="6" s="1"/>
  <c r="AK71" i="5"/>
  <c r="AK71" i="6" s="1"/>
  <c r="AK72" i="5"/>
  <c r="AK72" i="6" s="1"/>
  <c r="AK73" i="5"/>
  <c r="AK73" i="6" s="1"/>
  <c r="AK74" i="5"/>
  <c r="AK74" i="6" s="1"/>
  <c r="AK75" i="5"/>
  <c r="AK75" i="6" s="1"/>
  <c r="AK76" i="5"/>
  <c r="AK76" i="6" s="1"/>
  <c r="AK77" i="5"/>
  <c r="AK77" i="6" s="1"/>
  <c r="AK78" i="5"/>
  <c r="AK78" i="6" s="1"/>
  <c r="AK79" i="5"/>
  <c r="AK79" i="6" s="1"/>
  <c r="AK80" i="5"/>
  <c r="AK80" i="6" s="1"/>
  <c r="AK81" i="5"/>
  <c r="AK81" i="6" s="1"/>
  <c r="AK82" i="5"/>
  <c r="AK82" i="6" s="1"/>
  <c r="AK83" i="5"/>
  <c r="AK83" i="6" s="1"/>
  <c r="AK84" i="5"/>
  <c r="AK84" i="6" s="1"/>
  <c r="AK85" i="5"/>
  <c r="AK85" i="6" s="1"/>
  <c r="AK86" i="5"/>
  <c r="AK86" i="6" s="1"/>
  <c r="AK87" i="5"/>
  <c r="AK87" i="6" s="1"/>
  <c r="AK88" i="5"/>
  <c r="AK88" i="6" s="1"/>
  <c r="AK89" i="5"/>
  <c r="AK89" i="6" s="1"/>
  <c r="AK90" i="5"/>
  <c r="AK90" i="6" s="1"/>
  <c r="AK91" i="5"/>
  <c r="AK91" i="6" s="1"/>
  <c r="AK92" i="5"/>
  <c r="AK92" i="6" s="1"/>
  <c r="AK93" i="5"/>
  <c r="AK93" i="6" s="1"/>
  <c r="AJ66" i="2"/>
  <c r="AJ66" i="5" s="1"/>
  <c r="AJ66" i="6" s="1"/>
  <c r="AJ67" i="2"/>
  <c r="AJ67" i="5" s="1"/>
  <c r="AJ67" i="6" s="1"/>
  <c r="AJ68" i="2"/>
  <c r="AJ68" i="5" s="1"/>
  <c r="AJ68" i="6" s="1"/>
  <c r="AJ69" i="2"/>
  <c r="AJ69" i="5" s="1"/>
  <c r="AJ69" i="6" s="1"/>
  <c r="AJ70" i="2"/>
  <c r="AJ70" i="5" s="1"/>
  <c r="AJ70" i="6" s="1"/>
  <c r="AJ71" i="2"/>
  <c r="AJ71" i="5" s="1"/>
  <c r="AJ71" i="6" s="1"/>
  <c r="AJ72" i="2"/>
  <c r="AJ72" i="5" s="1"/>
  <c r="AJ72" i="6" s="1"/>
  <c r="AJ73" i="2"/>
  <c r="AJ73" i="5" s="1"/>
  <c r="AJ73" i="6" s="1"/>
  <c r="AJ74" i="2"/>
  <c r="AJ74" i="5" s="1"/>
  <c r="AJ74" i="6" s="1"/>
  <c r="AJ75" i="2"/>
  <c r="AJ75" i="5" s="1"/>
  <c r="AJ75" i="6" s="1"/>
  <c r="AJ76" i="2"/>
  <c r="AJ76" i="5" s="1"/>
  <c r="AJ76" i="6" s="1"/>
  <c r="AJ77" i="2"/>
  <c r="AJ77" i="5" s="1"/>
  <c r="AJ77" i="6" s="1"/>
  <c r="AJ78" i="2"/>
  <c r="AJ78" i="5" s="1"/>
  <c r="AJ78" i="6" s="1"/>
  <c r="AJ79" i="2"/>
  <c r="AJ79" i="5" s="1"/>
  <c r="AJ79" i="6" s="1"/>
  <c r="AJ80" i="2"/>
  <c r="AJ80" i="5" s="1"/>
  <c r="AJ80" i="6" s="1"/>
  <c r="AJ81" i="2"/>
  <c r="AJ81" i="5" s="1"/>
  <c r="AJ81" i="6" s="1"/>
  <c r="AJ82" i="2"/>
  <c r="AJ82" i="5" s="1"/>
  <c r="AJ82" i="6" s="1"/>
  <c r="AJ83" i="2"/>
  <c r="AJ83" i="5" s="1"/>
  <c r="AJ83" i="6" s="1"/>
  <c r="AJ84" i="2"/>
  <c r="AJ84" i="5" s="1"/>
  <c r="AJ84" i="6" s="1"/>
  <c r="AJ85" i="2"/>
  <c r="AJ85" i="5" s="1"/>
  <c r="AJ85" i="6" s="1"/>
  <c r="AJ86" i="2"/>
  <c r="AJ86" i="5" s="1"/>
  <c r="AJ86" i="6" s="1"/>
  <c r="AJ87" i="2"/>
  <c r="AJ87" i="5" s="1"/>
  <c r="AJ87" i="6" s="1"/>
  <c r="AJ88" i="2"/>
  <c r="AJ88" i="5" s="1"/>
  <c r="AJ88" i="6" s="1"/>
  <c r="AJ89" i="2"/>
  <c r="AJ89" i="5" s="1"/>
  <c r="AJ89" i="6" s="1"/>
  <c r="AJ90" i="2"/>
  <c r="AJ90" i="5" s="1"/>
  <c r="AJ90" i="6" s="1"/>
  <c r="AJ91" i="2"/>
  <c r="AJ91" i="5" s="1"/>
  <c r="AJ91" i="6" s="1"/>
  <c r="AJ92" i="2"/>
  <c r="AJ92" i="5" s="1"/>
  <c r="AJ92" i="6" s="1"/>
  <c r="AJ93" i="2"/>
  <c r="AJ93" i="5" s="1"/>
  <c r="AJ93" i="6" s="1"/>
  <c r="I66" i="2"/>
  <c r="I66" i="5" s="1"/>
  <c r="I66" i="6" s="1"/>
  <c r="I67" i="2"/>
  <c r="I67" i="5" s="1"/>
  <c r="I67" i="6" s="1"/>
  <c r="I68" i="2"/>
  <c r="I68" i="5" s="1"/>
  <c r="I68" i="6" s="1"/>
  <c r="I69" i="2"/>
  <c r="I69" i="5" s="1"/>
  <c r="I69" i="6" s="1"/>
  <c r="I70" i="2"/>
  <c r="I70" i="5" s="1"/>
  <c r="I70" i="6" s="1"/>
  <c r="I71" i="2"/>
  <c r="I71" i="5" s="1"/>
  <c r="I71" i="6" s="1"/>
  <c r="I72" i="5"/>
  <c r="I72" i="6" s="1"/>
  <c r="I73" i="2"/>
  <c r="I73" i="5" s="1"/>
  <c r="I73" i="6" s="1"/>
  <c r="I74" i="2"/>
  <c r="I74" i="5" s="1"/>
  <c r="I74" i="6" s="1"/>
  <c r="I75" i="2"/>
  <c r="I75" i="5" s="1"/>
  <c r="I75" i="6" s="1"/>
  <c r="I76" i="2"/>
  <c r="I76" i="5" s="1"/>
  <c r="I76" i="6" s="1"/>
  <c r="I77" i="2"/>
  <c r="I77" i="5" s="1"/>
  <c r="I77" i="6" s="1"/>
  <c r="I78" i="5"/>
  <c r="I78" i="6" s="1"/>
  <c r="I79" i="2"/>
  <c r="I79" i="5" s="1"/>
  <c r="I79" i="6" s="1"/>
  <c r="I80" i="2"/>
  <c r="I80" i="5" s="1"/>
  <c r="I80" i="6" s="1"/>
  <c r="I81" i="2"/>
  <c r="I81" i="5" s="1"/>
  <c r="I81" i="6" s="1"/>
  <c r="I82" i="2"/>
  <c r="I82" i="5" s="1"/>
  <c r="I82" i="6" s="1"/>
  <c r="I83" i="2"/>
  <c r="I83" i="5" s="1"/>
  <c r="I83" i="6" s="1"/>
  <c r="I84" i="2"/>
  <c r="I84" i="5" s="1"/>
  <c r="I84" i="6" s="1"/>
  <c r="I85" i="2"/>
  <c r="I85" i="5" s="1"/>
  <c r="I85" i="6" s="1"/>
  <c r="I86" i="2"/>
  <c r="I86" i="5" s="1"/>
  <c r="I86" i="6" s="1"/>
  <c r="I87" i="2"/>
  <c r="I87" i="5" s="1"/>
  <c r="I87" i="6" s="1"/>
  <c r="I88" i="2"/>
  <c r="I88" i="5" s="1"/>
  <c r="I88" i="6" s="1"/>
  <c r="I89" i="2"/>
  <c r="I89" i="5" s="1"/>
  <c r="I89" i="6" s="1"/>
  <c r="I90" i="2"/>
  <c r="I90" i="5" s="1"/>
  <c r="I90" i="6" s="1"/>
  <c r="I91" i="2"/>
  <c r="I91" i="5" s="1"/>
  <c r="I91" i="6" s="1"/>
  <c r="I92" i="2"/>
  <c r="I92" i="5" s="1"/>
  <c r="I92" i="6" s="1"/>
  <c r="I93" i="2"/>
  <c r="I93" i="5" s="1"/>
  <c r="I93" i="6" s="1"/>
  <c r="A93" i="2"/>
  <c r="AN93" i="2" s="1"/>
  <c r="B93" i="2"/>
  <c r="B93" i="5" s="1"/>
  <c r="B93" i="6" s="1"/>
  <c r="A66" i="2"/>
  <c r="A66" i="5" s="1"/>
  <c r="B66" i="2"/>
  <c r="B66" i="5" s="1"/>
  <c r="B66" i="6" s="1"/>
  <c r="A67" i="2"/>
  <c r="AN67" i="2" s="1"/>
  <c r="B67" i="2"/>
  <c r="B67" i="5" s="1"/>
  <c r="B67" i="6" s="1"/>
  <c r="A68" i="2"/>
  <c r="A68" i="5" s="1"/>
  <c r="B68" i="2"/>
  <c r="B68" i="5" s="1"/>
  <c r="B68" i="6" s="1"/>
  <c r="A69" i="2"/>
  <c r="AN69" i="2" s="1"/>
  <c r="B69" i="2"/>
  <c r="B69" i="5" s="1"/>
  <c r="B69" i="6" s="1"/>
  <c r="A70" i="2"/>
  <c r="A70" i="5" s="1"/>
  <c r="B70" i="2"/>
  <c r="B70" i="5" s="1"/>
  <c r="B70" i="6" s="1"/>
  <c r="A71" i="2"/>
  <c r="A71" i="5" s="1"/>
  <c r="B71" i="2"/>
  <c r="B71" i="5" s="1"/>
  <c r="B71" i="6" s="1"/>
  <c r="A72" i="2"/>
  <c r="AN72" i="2" s="1"/>
  <c r="B72" i="2"/>
  <c r="B72" i="5" s="1"/>
  <c r="B72" i="6" s="1"/>
  <c r="A73" i="2"/>
  <c r="AN73" i="2" s="1"/>
  <c r="B73" i="2"/>
  <c r="B73" i="5" s="1"/>
  <c r="B73" i="6" s="1"/>
  <c r="A74" i="2"/>
  <c r="A74" i="5" s="1"/>
  <c r="B74" i="2"/>
  <c r="B74" i="5" s="1"/>
  <c r="B74" i="6" s="1"/>
  <c r="A75" i="2"/>
  <c r="AN75" i="2" s="1"/>
  <c r="B75" i="2"/>
  <c r="B75" i="5" s="1"/>
  <c r="B75" i="6" s="1"/>
  <c r="A76" i="2"/>
  <c r="AN76" i="2" s="1"/>
  <c r="B76" i="2"/>
  <c r="B76" i="5" s="1"/>
  <c r="B76" i="6" s="1"/>
  <c r="A77" i="2"/>
  <c r="AN77" i="2" s="1"/>
  <c r="B77" i="2"/>
  <c r="B77" i="5" s="1"/>
  <c r="B77" i="6" s="1"/>
  <c r="A78" i="2"/>
  <c r="A78" i="5" s="1"/>
  <c r="B78" i="2"/>
  <c r="B78" i="5" s="1"/>
  <c r="B78" i="6" s="1"/>
  <c r="A79" i="2"/>
  <c r="A79" i="5" s="1"/>
  <c r="B79" i="2"/>
  <c r="B79" i="5" s="1"/>
  <c r="B79" i="6" s="1"/>
  <c r="A80" i="2"/>
  <c r="AN80" i="2" s="1"/>
  <c r="B80" i="2"/>
  <c r="B80" i="5" s="1"/>
  <c r="B80" i="6" s="1"/>
  <c r="A81" i="2"/>
  <c r="AN81" i="2" s="1"/>
  <c r="B81" i="2"/>
  <c r="B81" i="5" s="1"/>
  <c r="B81" i="6" s="1"/>
  <c r="A82" i="2"/>
  <c r="A82" i="5" s="1"/>
  <c r="B82" i="2"/>
  <c r="B82" i="5" s="1"/>
  <c r="B82" i="6" s="1"/>
  <c r="A83" i="2"/>
  <c r="AN83" i="2" s="1"/>
  <c r="B83" i="2"/>
  <c r="B83" i="5" s="1"/>
  <c r="B83" i="6" s="1"/>
  <c r="A84" i="2"/>
  <c r="AN84" i="2" s="1"/>
  <c r="B84" i="2"/>
  <c r="B84" i="5" s="1"/>
  <c r="B84" i="6" s="1"/>
  <c r="A85" i="2"/>
  <c r="AN85" i="2" s="1"/>
  <c r="B85" i="2"/>
  <c r="B85" i="5" s="1"/>
  <c r="B85" i="6" s="1"/>
  <c r="A86" i="2"/>
  <c r="A86" i="5" s="1"/>
  <c r="B86" i="2"/>
  <c r="B86" i="5" s="1"/>
  <c r="B86" i="6" s="1"/>
  <c r="A87" i="2"/>
  <c r="A87" i="5" s="1"/>
  <c r="B87" i="2"/>
  <c r="B87" i="5" s="1"/>
  <c r="B87" i="6" s="1"/>
  <c r="A88" i="2"/>
  <c r="AN88" i="2" s="1"/>
  <c r="B88" i="2"/>
  <c r="B88" i="5" s="1"/>
  <c r="B88" i="6" s="1"/>
  <c r="A89" i="2"/>
  <c r="AN89" i="2" s="1"/>
  <c r="B89" i="2"/>
  <c r="B89" i="5" s="1"/>
  <c r="B89" i="6" s="1"/>
  <c r="A90" i="2"/>
  <c r="A90" i="5" s="1"/>
  <c r="B90" i="2"/>
  <c r="B90" i="5" s="1"/>
  <c r="B90" i="6" s="1"/>
  <c r="A91" i="2"/>
  <c r="AN91" i="2" s="1"/>
  <c r="B91" i="2"/>
  <c r="B91" i="5" s="1"/>
  <c r="B91" i="6" s="1"/>
  <c r="A92" i="2"/>
  <c r="AN92" i="2" s="1"/>
  <c r="B92" i="2"/>
  <c r="B92" i="5" s="1"/>
  <c r="B92" i="6" s="1"/>
  <c r="AN86" i="2" l="1"/>
  <c r="AN78" i="2"/>
  <c r="AN70" i="2"/>
  <c r="A92" i="5"/>
  <c r="A92" i="6" s="1"/>
  <c r="AN92" i="6" s="1"/>
  <c r="A84" i="5"/>
  <c r="A76" i="5"/>
  <c r="A76" i="6" s="1"/>
  <c r="AN76" i="6" s="1"/>
  <c r="A67" i="5"/>
  <c r="A67" i="6" s="1"/>
  <c r="AN67" i="6" s="1"/>
  <c r="AN68" i="2"/>
  <c r="A89" i="5"/>
  <c r="A89" i="6" s="1"/>
  <c r="AN89" i="6" s="1"/>
  <c r="A81" i="5"/>
  <c r="A81" i="6" s="1"/>
  <c r="AN81" i="6" s="1"/>
  <c r="A73" i="5"/>
  <c r="A73" i="6" s="1"/>
  <c r="AN73" i="6" s="1"/>
  <c r="AN90" i="2"/>
  <c r="AN82" i="2"/>
  <c r="AN74" i="2"/>
  <c r="AN66" i="2"/>
  <c r="A88" i="5"/>
  <c r="A88" i="6" s="1"/>
  <c r="AN88" i="6" s="1"/>
  <c r="A80" i="5"/>
  <c r="A80" i="6" s="1"/>
  <c r="AN80" i="6" s="1"/>
  <c r="A72" i="5"/>
  <c r="AN72" i="5" s="1"/>
  <c r="A93" i="5"/>
  <c r="A93" i="6" s="1"/>
  <c r="AN93" i="6" s="1"/>
  <c r="A85" i="5"/>
  <c r="A85" i="6" s="1"/>
  <c r="AN85" i="6" s="1"/>
  <c r="A77" i="5"/>
  <c r="A77" i="6" s="1"/>
  <c r="AN77" i="6" s="1"/>
  <c r="A69" i="5"/>
  <c r="A69" i="6" s="1"/>
  <c r="AN69" i="6" s="1"/>
  <c r="A90" i="6"/>
  <c r="AN90" i="6" s="1"/>
  <c r="AN90" i="5"/>
  <c r="A78" i="6"/>
  <c r="AN78" i="6" s="1"/>
  <c r="AN78" i="5"/>
  <c r="A74" i="6"/>
  <c r="AN74" i="6" s="1"/>
  <c r="AN74" i="5"/>
  <c r="A68" i="6"/>
  <c r="AN68" i="6" s="1"/>
  <c r="AN68" i="5"/>
  <c r="A87" i="6"/>
  <c r="AN87" i="6" s="1"/>
  <c r="AN87" i="5"/>
  <c r="A79" i="6"/>
  <c r="AN79" i="6" s="1"/>
  <c r="AN79" i="5"/>
  <c r="A71" i="6"/>
  <c r="AN71" i="6" s="1"/>
  <c r="AN71" i="5"/>
  <c r="A86" i="6"/>
  <c r="AN86" i="6" s="1"/>
  <c r="AN86" i="5"/>
  <c r="A82" i="6"/>
  <c r="AN82" i="6" s="1"/>
  <c r="AN82" i="5"/>
  <c r="A70" i="6"/>
  <c r="AN70" i="6" s="1"/>
  <c r="AN70" i="5"/>
  <c r="A66" i="6"/>
  <c r="AN66" i="6" s="1"/>
  <c r="AN66" i="5"/>
  <c r="A84" i="6"/>
  <c r="AN84" i="6" s="1"/>
  <c r="AN84" i="5"/>
  <c r="AN76" i="5"/>
  <c r="AN89" i="5"/>
  <c r="AN81" i="5"/>
  <c r="A91" i="5"/>
  <c r="A83" i="5"/>
  <c r="A75" i="5"/>
  <c r="A72" i="6"/>
  <c r="AN72" i="6" s="1"/>
  <c r="AN93" i="5"/>
  <c r="AN87" i="2"/>
  <c r="AN79" i="2"/>
  <c r="AN7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N69" i="5" l="1"/>
  <c r="AN85" i="5"/>
  <c r="AN77" i="5"/>
  <c r="AN80" i="5"/>
  <c r="AN67" i="5"/>
  <c r="AN88" i="5"/>
  <c r="AN92" i="5"/>
  <c r="AN73" i="5"/>
  <c r="A61" i="5"/>
  <c r="AN61" i="2"/>
  <c r="A53" i="5"/>
  <c r="AN53" i="2"/>
  <c r="A63" i="5"/>
  <c r="AN63" i="2"/>
  <c r="A59" i="5"/>
  <c r="AN59" i="2"/>
  <c r="A55" i="5"/>
  <c r="AN55" i="2"/>
  <c r="A91" i="6"/>
  <c r="AN91" i="6" s="1"/>
  <c r="AN91" i="5"/>
  <c r="A62" i="5"/>
  <c r="AN62" i="2"/>
  <c r="A58" i="5"/>
  <c r="AN58" i="2"/>
  <c r="A54" i="5"/>
  <c r="AN54" i="2"/>
  <c r="A65" i="5"/>
  <c r="AN65" i="2"/>
  <c r="A57" i="5"/>
  <c r="AN57" i="2"/>
  <c r="A75" i="6"/>
  <c r="AN75" i="6" s="1"/>
  <c r="AN75" i="5"/>
  <c r="A64" i="5"/>
  <c r="AN64" i="2"/>
  <c r="A60" i="5"/>
  <c r="AN60" i="2"/>
  <c r="A56" i="5"/>
  <c r="AN56" i="2"/>
  <c r="A52" i="5"/>
  <c r="AN52" i="2"/>
  <c r="A83" i="6"/>
  <c r="AN83" i="6" s="1"/>
  <c r="AN83" i="5"/>
  <c r="A52" i="6" l="1"/>
  <c r="AN52" i="6" s="1"/>
  <c r="AN52" i="5"/>
  <c r="A60" i="6"/>
  <c r="AN60" i="6" s="1"/>
  <c r="AN60" i="5"/>
  <c r="A65" i="6"/>
  <c r="AN65" i="6" s="1"/>
  <c r="AN65" i="5"/>
  <c r="A58" i="6"/>
  <c r="AN58" i="6" s="1"/>
  <c r="AN58" i="5"/>
  <c r="A59" i="6"/>
  <c r="AN59" i="6" s="1"/>
  <c r="AN59" i="5"/>
  <c r="A53" i="6"/>
  <c r="AN53" i="6" s="1"/>
  <c r="AN53" i="5"/>
  <c r="A56" i="6"/>
  <c r="AN56" i="6" s="1"/>
  <c r="AN56" i="5"/>
  <c r="A64" i="6"/>
  <c r="AN64" i="6" s="1"/>
  <c r="AN64" i="5"/>
  <c r="A57" i="6"/>
  <c r="AN57" i="6" s="1"/>
  <c r="AN57" i="5"/>
  <c r="A54" i="6"/>
  <c r="AN54" i="6" s="1"/>
  <c r="AN54" i="5"/>
  <c r="A62" i="6"/>
  <c r="AN62" i="6" s="1"/>
  <c r="AN62" i="5"/>
  <c r="A55" i="6"/>
  <c r="AN55" i="6" s="1"/>
  <c r="AN55" i="5"/>
  <c r="A63" i="6"/>
  <c r="AN63" i="6" s="1"/>
  <c r="AN63" i="5"/>
  <c r="A61" i="6"/>
  <c r="AN61" i="6" s="1"/>
  <c r="AN61" i="5"/>
  <c r="AW58" i="6"/>
  <c r="AX58" i="6"/>
  <c r="AW59" i="6"/>
  <c r="AX59" i="6"/>
  <c r="AW60" i="6"/>
  <c r="AX60" i="6"/>
  <c r="AW61" i="6"/>
  <c r="AX61" i="6"/>
  <c r="AW62" i="6"/>
  <c r="AX62" i="6"/>
  <c r="AW63" i="6"/>
  <c r="AX63" i="6"/>
  <c r="AW64" i="6"/>
  <c r="AX64" i="6"/>
  <c r="AW65" i="6"/>
  <c r="AX65" i="6"/>
  <c r="AU58" i="6"/>
  <c r="AU59" i="6"/>
  <c r="AU60" i="6"/>
  <c r="AU61" i="6"/>
  <c r="AU62" i="6"/>
  <c r="AU63" i="6"/>
  <c r="AU64" i="6"/>
  <c r="AU65" i="6"/>
  <c r="AS58" i="6"/>
  <c r="AS59" i="6"/>
  <c r="AS60" i="6"/>
  <c r="AS61" i="6"/>
  <c r="AS62" i="6"/>
  <c r="AS63" i="6"/>
  <c r="AS64" i="6"/>
  <c r="AS65" i="6"/>
  <c r="AY58" i="5"/>
  <c r="AY59" i="5"/>
  <c r="AY60" i="5"/>
  <c r="AY61" i="5"/>
  <c r="AY62" i="5"/>
  <c r="AY63" i="5"/>
  <c r="AY64" i="5"/>
  <c r="AY65" i="5"/>
  <c r="AK58" i="5"/>
  <c r="AK58" i="6" s="1"/>
  <c r="AK59" i="5"/>
  <c r="AK59" i="6" s="1"/>
  <c r="AK60" i="5"/>
  <c r="AK60" i="6" s="1"/>
  <c r="AK61" i="5"/>
  <c r="AK61" i="6" s="1"/>
  <c r="AK62" i="5"/>
  <c r="AK62" i="6" s="1"/>
  <c r="AK63" i="5"/>
  <c r="AK63" i="6" s="1"/>
  <c r="AK64" i="5"/>
  <c r="AK64" i="6" s="1"/>
  <c r="AK65" i="5"/>
  <c r="AK65" i="6" s="1"/>
  <c r="I30" i="2"/>
  <c r="I31" i="2"/>
  <c r="I7" i="2"/>
  <c r="I7" i="5" s="1"/>
  <c r="AZ65" i="6" l="1"/>
  <c r="AZ64" i="6"/>
  <c r="AZ62" i="6"/>
  <c r="AZ60" i="6"/>
  <c r="AZ63" i="6"/>
  <c r="AZ61" i="6"/>
  <c r="AZ59" i="6"/>
  <c r="AZ58" i="6"/>
  <c r="AJ58" i="2"/>
  <c r="AJ58" i="5" s="1"/>
  <c r="AJ58" i="6" s="1"/>
  <c r="AJ59" i="2"/>
  <c r="AJ59" i="5" s="1"/>
  <c r="AJ59" i="6" s="1"/>
  <c r="AJ60" i="2"/>
  <c r="AJ60" i="5" s="1"/>
  <c r="AJ60" i="6" s="1"/>
  <c r="AJ61" i="2"/>
  <c r="AJ61" i="5" s="1"/>
  <c r="AJ61" i="6" s="1"/>
  <c r="AJ62" i="2"/>
  <c r="AJ62" i="5" s="1"/>
  <c r="AJ62" i="6" s="1"/>
  <c r="AJ63" i="2"/>
  <c r="AJ63" i="5" s="1"/>
  <c r="AJ63" i="6" s="1"/>
  <c r="AJ64" i="2"/>
  <c r="AJ64" i="5" s="1"/>
  <c r="AJ64" i="6" s="1"/>
  <c r="AJ65" i="2"/>
  <c r="AJ65" i="5" s="1"/>
  <c r="AJ65" i="6" s="1"/>
  <c r="I58" i="2"/>
  <c r="I58" i="5" s="1"/>
  <c r="I58" i="6" s="1"/>
  <c r="I59" i="5"/>
  <c r="I59" i="6" s="1"/>
  <c r="I60" i="2"/>
  <c r="I60" i="5" s="1"/>
  <c r="I60" i="6" s="1"/>
  <c r="I61" i="2"/>
  <c r="I61" i="5" s="1"/>
  <c r="I61" i="6" s="1"/>
  <c r="I62" i="2"/>
  <c r="I62" i="5" s="1"/>
  <c r="I62" i="6" s="1"/>
  <c r="I63" i="2"/>
  <c r="I63" i="5" s="1"/>
  <c r="I63" i="6" s="1"/>
  <c r="I64" i="2"/>
  <c r="I64" i="5" s="1"/>
  <c r="I64" i="6" s="1"/>
  <c r="I65" i="2"/>
  <c r="I65" i="5" s="1"/>
  <c r="I65" i="6" s="1"/>
  <c r="B58" i="2"/>
  <c r="B58" i="5" s="1"/>
  <c r="B58" i="6" s="1"/>
  <c r="B59" i="2"/>
  <c r="B59" i="5" s="1"/>
  <c r="B59" i="6" s="1"/>
  <c r="B60" i="2"/>
  <c r="B60" i="5" s="1"/>
  <c r="B60" i="6" s="1"/>
  <c r="B61" i="2"/>
  <c r="B61" i="5" s="1"/>
  <c r="B61" i="6" s="1"/>
  <c r="B62" i="2"/>
  <c r="B62" i="5" s="1"/>
  <c r="B62" i="6" s="1"/>
  <c r="B63" i="2"/>
  <c r="B63" i="5" s="1"/>
  <c r="B63" i="6" s="1"/>
  <c r="B64" i="2"/>
  <c r="B64" i="5" s="1"/>
  <c r="B64" i="6" s="1"/>
  <c r="B65" i="2"/>
  <c r="B65" i="5" s="1"/>
  <c r="B65" i="6" s="1"/>
  <c r="AJ57" i="2" l="1"/>
  <c r="I4" i="2"/>
  <c r="I5" i="2"/>
  <c r="I6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2" i="2"/>
  <c r="I33" i="2"/>
  <c r="I34" i="2"/>
  <c r="I35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I3" i="2"/>
  <c r="B3" i="2"/>
  <c r="AJ35" i="2"/>
  <c r="AJ37" i="2"/>
  <c r="AJ38" i="2"/>
  <c r="AJ39" i="2"/>
  <c r="AJ40" i="2"/>
  <c r="AJ41" i="2"/>
  <c r="AJ42" i="2"/>
  <c r="AJ43" i="2"/>
  <c r="AJ44" i="2"/>
  <c r="AJ45" i="2"/>
  <c r="AJ46" i="2"/>
  <c r="AJ47" i="2"/>
  <c r="AJ48" i="2"/>
  <c r="AJ49" i="2"/>
  <c r="AJ50" i="2"/>
  <c r="AJ51" i="2"/>
  <c r="AJ52" i="2"/>
  <c r="AJ53" i="2"/>
  <c r="AJ54" i="2"/>
  <c r="AJ55" i="2"/>
  <c r="AJ56" i="2"/>
  <c r="AJ33" i="2"/>
  <c r="AW53" i="6" l="1"/>
  <c r="AX53" i="6"/>
  <c r="AW54" i="6"/>
  <c r="AX54" i="6"/>
  <c r="AW55" i="6"/>
  <c r="AX55" i="6"/>
  <c r="AW56" i="6"/>
  <c r="AX56" i="6"/>
  <c r="AW57" i="6"/>
  <c r="AX57" i="6"/>
  <c r="AU53" i="6"/>
  <c r="AU54" i="6"/>
  <c r="AU55" i="6"/>
  <c r="AU56" i="6"/>
  <c r="AU57" i="6"/>
  <c r="AS53" i="6"/>
  <c r="AS54" i="6"/>
  <c r="AS55" i="6"/>
  <c r="AS56" i="6"/>
  <c r="AS57" i="6"/>
  <c r="AY53" i="5"/>
  <c r="AY54" i="5"/>
  <c r="AY55" i="5"/>
  <c r="AY56" i="5"/>
  <c r="AY57" i="5"/>
  <c r="AK53" i="5"/>
  <c r="AK53" i="6" s="1"/>
  <c r="AK54" i="5"/>
  <c r="AK54" i="6" s="1"/>
  <c r="AK55" i="5"/>
  <c r="AK55" i="6" s="1"/>
  <c r="AK56" i="5"/>
  <c r="AK56" i="6" s="1"/>
  <c r="AK57" i="5"/>
  <c r="AK57" i="6" s="1"/>
  <c r="AJ53" i="5"/>
  <c r="AJ53" i="6" s="1"/>
  <c r="AJ54" i="5"/>
  <c r="AJ54" i="6" s="1"/>
  <c r="AJ55" i="5"/>
  <c r="AJ55" i="6" s="1"/>
  <c r="AJ56" i="5"/>
  <c r="AJ56" i="6" s="1"/>
  <c r="AJ57" i="5"/>
  <c r="AJ57" i="6" s="1"/>
  <c r="I53" i="5"/>
  <c r="I53" i="6" s="1"/>
  <c r="I54" i="5"/>
  <c r="I54" i="6" s="1"/>
  <c r="I55" i="5"/>
  <c r="I55" i="6" s="1"/>
  <c r="I56" i="5"/>
  <c r="I56" i="6" s="1"/>
  <c r="I57" i="5"/>
  <c r="I57" i="6" s="1"/>
  <c r="B53" i="5"/>
  <c r="B53" i="6" s="1"/>
  <c r="B54" i="5"/>
  <c r="B54" i="6" s="1"/>
  <c r="B55" i="5"/>
  <c r="B55" i="6" s="1"/>
  <c r="B56" i="5"/>
  <c r="B56" i="6" s="1"/>
  <c r="B57" i="5"/>
  <c r="B57" i="6" s="1"/>
  <c r="AZ56" i="6" l="1"/>
  <c r="AZ57" i="6"/>
  <c r="AZ55" i="6"/>
  <c r="AZ53" i="6"/>
  <c r="AZ54" i="6"/>
  <c r="AX52" i="6"/>
  <c r="AW52" i="6"/>
  <c r="AU52" i="6"/>
  <c r="AS52" i="6"/>
  <c r="AY52" i="5"/>
  <c r="AK52" i="5"/>
  <c r="AK52" i="6" s="1"/>
  <c r="I52" i="5"/>
  <c r="I52" i="6" s="1"/>
  <c r="B52" i="5"/>
  <c r="B52" i="6" s="1"/>
  <c r="AJ52" i="5"/>
  <c r="AJ52" i="6" s="1"/>
  <c r="AZ52" i="6" l="1"/>
  <c r="AY14" i="5"/>
  <c r="AJ14" i="2"/>
  <c r="AW14" i="6" l="1"/>
  <c r="AX14" i="6"/>
  <c r="AU14" i="6"/>
  <c r="AS14" i="6"/>
  <c r="AK14" i="5"/>
  <c r="AK14" i="6" s="1"/>
  <c r="AJ14" i="5"/>
  <c r="AJ14" i="6" s="1"/>
  <c r="I14" i="5"/>
  <c r="I14" i="6" s="1"/>
  <c r="A14" i="2"/>
  <c r="B14" i="5"/>
  <c r="B14" i="6" s="1"/>
  <c r="A14" i="5" l="1"/>
  <c r="AN14" i="2"/>
  <c r="AZ14" i="6"/>
  <c r="AW44" i="6"/>
  <c r="AX44" i="6"/>
  <c r="AW45" i="6"/>
  <c r="AX45" i="6"/>
  <c r="AW46" i="6"/>
  <c r="AX46" i="6"/>
  <c r="AW47" i="6"/>
  <c r="AX47" i="6"/>
  <c r="AW48" i="6"/>
  <c r="AX48" i="6"/>
  <c r="AW49" i="6"/>
  <c r="AX49" i="6"/>
  <c r="AW50" i="6"/>
  <c r="AX50" i="6"/>
  <c r="AW51" i="6"/>
  <c r="AX51" i="6"/>
  <c r="A14" i="6" l="1"/>
  <c r="AN14" i="6" s="1"/>
  <c r="AN14" i="5"/>
  <c r="AZ50" i="6"/>
  <c r="AZ48" i="6"/>
  <c r="AZ46" i="6"/>
  <c r="AZ44" i="6"/>
  <c r="AZ51" i="6"/>
  <c r="AZ49" i="6"/>
  <c r="AZ47" i="6"/>
  <c r="AZ45" i="6"/>
  <c r="AU44" i="6"/>
  <c r="AU45" i="6"/>
  <c r="AU46" i="6"/>
  <c r="AU47" i="6"/>
  <c r="AU48" i="6"/>
  <c r="AU49" i="6"/>
  <c r="AU50" i="6"/>
  <c r="AS44" i="6"/>
  <c r="AS45" i="6"/>
  <c r="AS46" i="6"/>
  <c r="AS47" i="6"/>
  <c r="AS48" i="6"/>
  <c r="AS49" i="6"/>
  <c r="AS50" i="6"/>
  <c r="AS51" i="6"/>
  <c r="AY51" i="5"/>
  <c r="AY50" i="5"/>
  <c r="AY49" i="5"/>
  <c r="AY48" i="5"/>
  <c r="AY47" i="5"/>
  <c r="AY46" i="5"/>
  <c r="AY45" i="5"/>
  <c r="AY44" i="5"/>
  <c r="AJ98" i="5"/>
  <c r="AJ98" i="6" s="1"/>
  <c r="AK44" i="5"/>
  <c r="AK44" i="6" s="1"/>
  <c r="AK45" i="5"/>
  <c r="AK45" i="6" s="1"/>
  <c r="AK46" i="5"/>
  <c r="AK46" i="6" s="1"/>
  <c r="AK47" i="5"/>
  <c r="AK47" i="6" s="1"/>
  <c r="AK48" i="5"/>
  <c r="AK48" i="6" s="1"/>
  <c r="AK49" i="5"/>
  <c r="AK49" i="6" s="1"/>
  <c r="AK50" i="5"/>
  <c r="AK50" i="6" s="1"/>
  <c r="AK51" i="5"/>
  <c r="AK51" i="6" s="1"/>
  <c r="I3" i="5" l="1"/>
  <c r="I3" i="6" s="1"/>
  <c r="I4" i="5"/>
  <c r="I4" i="6" s="1"/>
  <c r="I5" i="5"/>
  <c r="I5" i="6" s="1"/>
  <c r="I6" i="5"/>
  <c r="I6" i="6" s="1"/>
  <c r="I7" i="6"/>
  <c r="I8" i="5"/>
  <c r="I8" i="6" s="1"/>
  <c r="I9" i="5"/>
  <c r="I9" i="6" s="1"/>
  <c r="I10" i="5"/>
  <c r="I10" i="6" s="1"/>
  <c r="I11" i="5"/>
  <c r="I11" i="6" s="1"/>
  <c r="I12" i="5"/>
  <c r="I12" i="6" s="1"/>
  <c r="I13" i="5"/>
  <c r="I13" i="6" s="1"/>
  <c r="I15" i="5"/>
  <c r="I15" i="6" s="1"/>
  <c r="I16" i="5"/>
  <c r="I16" i="6" s="1"/>
  <c r="I17" i="5"/>
  <c r="I17" i="6" s="1"/>
  <c r="I18" i="5"/>
  <c r="I18" i="6" s="1"/>
  <c r="I19" i="5"/>
  <c r="I19" i="6" s="1"/>
  <c r="I20" i="5"/>
  <c r="I20" i="6" s="1"/>
  <c r="I21" i="5"/>
  <c r="I21" i="6" s="1"/>
  <c r="I22" i="5"/>
  <c r="I22" i="6" s="1"/>
  <c r="I23" i="5"/>
  <c r="I23" i="6" s="1"/>
  <c r="I24" i="5"/>
  <c r="I24" i="6" s="1"/>
  <c r="I25" i="5"/>
  <c r="I25" i="6" s="1"/>
  <c r="I26" i="5"/>
  <c r="I26" i="6" s="1"/>
  <c r="I27" i="5"/>
  <c r="I27" i="6" s="1"/>
  <c r="I28" i="5"/>
  <c r="I28" i="6" s="1"/>
  <c r="I29" i="5"/>
  <c r="I29" i="6" s="1"/>
  <c r="I30" i="5"/>
  <c r="I30" i="6" s="1"/>
  <c r="I31" i="5"/>
  <c r="I31" i="6" s="1"/>
  <c r="I32" i="5"/>
  <c r="I32" i="6" s="1"/>
  <c r="I33" i="5"/>
  <c r="I33" i="6" s="1"/>
  <c r="I34" i="5"/>
  <c r="I34" i="6" s="1"/>
  <c r="I35" i="5"/>
  <c r="I35" i="6" s="1"/>
  <c r="I37" i="5"/>
  <c r="I37" i="6" s="1"/>
  <c r="I38" i="5"/>
  <c r="I38" i="6" s="1"/>
  <c r="I39" i="5"/>
  <c r="I39" i="6" s="1"/>
  <c r="I40" i="5"/>
  <c r="I40" i="6" s="1"/>
  <c r="I41" i="5"/>
  <c r="I41" i="6" s="1"/>
  <c r="I42" i="5"/>
  <c r="I42" i="6" s="1"/>
  <c r="I43" i="5"/>
  <c r="I43" i="6" s="1"/>
  <c r="I44" i="5"/>
  <c r="I44" i="6" s="1"/>
  <c r="I45" i="5"/>
  <c r="I45" i="6" s="1"/>
  <c r="I46" i="5"/>
  <c r="I46" i="6" s="1"/>
  <c r="I47" i="5"/>
  <c r="I47" i="6" s="1"/>
  <c r="I48" i="5"/>
  <c r="I48" i="6" s="1"/>
  <c r="I49" i="5"/>
  <c r="I49" i="6" s="1"/>
  <c r="I50" i="5"/>
  <c r="I50" i="6" s="1"/>
  <c r="I51" i="5"/>
  <c r="I51" i="6" s="1"/>
  <c r="I2" i="2"/>
  <c r="I2" i="5" s="1"/>
  <c r="I2" i="6" s="1"/>
  <c r="B3" i="5"/>
  <c r="B3" i="6" s="1"/>
  <c r="B4" i="5"/>
  <c r="B4" i="6" s="1"/>
  <c r="B5" i="5"/>
  <c r="B5" i="6" s="1"/>
  <c r="B6" i="5"/>
  <c r="B6" i="6" s="1"/>
  <c r="B7" i="5"/>
  <c r="B7" i="6" s="1"/>
  <c r="B8" i="5"/>
  <c r="B8" i="6" s="1"/>
  <c r="B9" i="5"/>
  <c r="B9" i="6" s="1"/>
  <c r="B10" i="5"/>
  <c r="B10" i="6" s="1"/>
  <c r="B11" i="5"/>
  <c r="B11" i="6" s="1"/>
  <c r="B12" i="5"/>
  <c r="B12" i="6" s="1"/>
  <c r="B13" i="5"/>
  <c r="B13" i="6" s="1"/>
  <c r="B15" i="5"/>
  <c r="B15" i="6" s="1"/>
  <c r="B16" i="5"/>
  <c r="B16" i="6" s="1"/>
  <c r="B17" i="5"/>
  <c r="B17" i="6" s="1"/>
  <c r="B18" i="5"/>
  <c r="B18" i="6" s="1"/>
  <c r="B19" i="5"/>
  <c r="B19" i="6" s="1"/>
  <c r="B20" i="5"/>
  <c r="B20" i="6" s="1"/>
  <c r="B21" i="5"/>
  <c r="B21" i="6" s="1"/>
  <c r="B22" i="5"/>
  <c r="B22" i="6" s="1"/>
  <c r="B23" i="5"/>
  <c r="B23" i="6" s="1"/>
  <c r="B24" i="5"/>
  <c r="B24" i="6" s="1"/>
  <c r="B25" i="5"/>
  <c r="B25" i="6" s="1"/>
  <c r="B26" i="5"/>
  <c r="B26" i="6" s="1"/>
  <c r="B27" i="5"/>
  <c r="B27" i="6" s="1"/>
  <c r="B28" i="5"/>
  <c r="B28" i="6" s="1"/>
  <c r="B29" i="5"/>
  <c r="B29" i="6" s="1"/>
  <c r="B30" i="5"/>
  <c r="B30" i="6" s="1"/>
  <c r="B31" i="5"/>
  <c r="B31" i="6" s="1"/>
  <c r="B32" i="5"/>
  <c r="B32" i="6" s="1"/>
  <c r="B33" i="5"/>
  <c r="B33" i="6" s="1"/>
  <c r="B34" i="5"/>
  <c r="B34" i="6" s="1"/>
  <c r="B35" i="5"/>
  <c r="B35" i="6" s="1"/>
  <c r="B37" i="5"/>
  <c r="B37" i="6" s="1"/>
  <c r="B38" i="5"/>
  <c r="B38" i="6" s="1"/>
  <c r="B39" i="5"/>
  <c r="B39" i="6" s="1"/>
  <c r="B40" i="5"/>
  <c r="B40" i="6" s="1"/>
  <c r="B41" i="5"/>
  <c r="B41" i="6" s="1"/>
  <c r="B42" i="5"/>
  <c r="B42" i="6" s="1"/>
  <c r="B43" i="5"/>
  <c r="B43" i="6" s="1"/>
  <c r="B44" i="5"/>
  <c r="B44" i="6" s="1"/>
  <c r="B45" i="5"/>
  <c r="B45" i="6" s="1"/>
  <c r="B46" i="5"/>
  <c r="B46" i="6" s="1"/>
  <c r="B47" i="5"/>
  <c r="B47" i="6" s="1"/>
  <c r="B48" i="5"/>
  <c r="B48" i="6" s="1"/>
  <c r="B49" i="5"/>
  <c r="B49" i="6" s="1"/>
  <c r="B50" i="5"/>
  <c r="B50" i="6" s="1"/>
  <c r="B51" i="5"/>
  <c r="B51" i="6" s="1"/>
  <c r="B2" i="2"/>
  <c r="B2" i="5" s="1"/>
  <c r="B2" i="6" s="1"/>
  <c r="A51" i="2"/>
  <c r="A3" i="2"/>
  <c r="A4" i="2"/>
  <c r="A5" i="2"/>
  <c r="A6" i="2"/>
  <c r="A7" i="2"/>
  <c r="A8" i="2"/>
  <c r="A9" i="2"/>
  <c r="A10" i="2"/>
  <c r="A11" i="2"/>
  <c r="A12" i="2"/>
  <c r="A13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2" i="2"/>
  <c r="AJ45" i="5"/>
  <c r="AJ45" i="6" s="1"/>
  <c r="AJ46" i="5"/>
  <c r="AJ46" i="6" s="1"/>
  <c r="AJ47" i="5"/>
  <c r="AJ47" i="6" s="1"/>
  <c r="AJ48" i="5"/>
  <c r="AJ48" i="6" s="1"/>
  <c r="AJ49" i="5"/>
  <c r="AJ49" i="6" s="1"/>
  <c r="AJ50" i="5"/>
  <c r="AJ50" i="6" s="1"/>
  <c r="AJ51" i="5"/>
  <c r="AJ51" i="6" s="1"/>
  <c r="AJ44" i="5"/>
  <c r="AJ44" i="6" s="1"/>
  <c r="A2" i="5" l="1"/>
  <c r="AN2" i="2"/>
  <c r="A39" i="5"/>
  <c r="AN39" i="2"/>
  <c r="A26" i="5"/>
  <c r="AN26" i="2"/>
  <c r="A18" i="5"/>
  <c r="AN18" i="2"/>
  <c r="A9" i="5"/>
  <c r="AN9" i="2"/>
  <c r="A50" i="5"/>
  <c r="AN50" i="2"/>
  <c r="A46" i="5"/>
  <c r="AN46" i="2"/>
  <c r="A42" i="5"/>
  <c r="AN42" i="2"/>
  <c r="A38" i="5"/>
  <c r="AN38" i="2"/>
  <c r="A33" i="5"/>
  <c r="AN33" i="2"/>
  <c r="A29" i="5"/>
  <c r="AN29" i="2"/>
  <c r="A25" i="5"/>
  <c r="AN25" i="2"/>
  <c r="A21" i="5"/>
  <c r="AN21" i="2"/>
  <c r="A17" i="5"/>
  <c r="AN17" i="2"/>
  <c r="A12" i="5"/>
  <c r="AN12" i="2"/>
  <c r="A8" i="5"/>
  <c r="AN8" i="2"/>
  <c r="A4" i="5"/>
  <c r="AN4" i="2"/>
  <c r="A47" i="5"/>
  <c r="AN47" i="2"/>
  <c r="A43" i="5"/>
  <c r="AN43" i="2"/>
  <c r="A34" i="5"/>
  <c r="AN34" i="2"/>
  <c r="A30" i="5"/>
  <c r="AN30" i="2"/>
  <c r="A22" i="5"/>
  <c r="AN22" i="2"/>
  <c r="A13" i="5"/>
  <c r="AN13" i="2"/>
  <c r="A5" i="5"/>
  <c r="AN5" i="2"/>
  <c r="A49" i="5"/>
  <c r="AN49" i="2"/>
  <c r="A45" i="5"/>
  <c r="AN45" i="2"/>
  <c r="A41" i="5"/>
  <c r="AN41" i="2"/>
  <c r="A37" i="5"/>
  <c r="AN37" i="2"/>
  <c r="A32" i="5"/>
  <c r="AN32" i="2"/>
  <c r="A28" i="5"/>
  <c r="AN28" i="2"/>
  <c r="A24" i="5"/>
  <c r="AN24" i="2"/>
  <c r="A20" i="5"/>
  <c r="AN20" i="2"/>
  <c r="A16" i="5"/>
  <c r="AN16" i="2"/>
  <c r="A11" i="5"/>
  <c r="AN11" i="2"/>
  <c r="A7" i="5"/>
  <c r="AN7" i="2"/>
  <c r="A3" i="5"/>
  <c r="AN3" i="2"/>
  <c r="A48" i="5"/>
  <c r="AN48" i="2"/>
  <c r="A44" i="5"/>
  <c r="AN44" i="2"/>
  <c r="A40" i="5"/>
  <c r="AN40" i="2"/>
  <c r="A35" i="5"/>
  <c r="AN35" i="2"/>
  <c r="A31" i="5"/>
  <c r="AN31" i="2"/>
  <c r="A27" i="5"/>
  <c r="AN27" i="2"/>
  <c r="A23" i="5"/>
  <c r="AN23" i="2"/>
  <c r="A19" i="5"/>
  <c r="AN19" i="2"/>
  <c r="A15" i="5"/>
  <c r="AN15" i="2"/>
  <c r="A10" i="5"/>
  <c r="AN10" i="2"/>
  <c r="A6" i="5"/>
  <c r="AN6" i="2"/>
  <c r="A51" i="5"/>
  <c r="AN51" i="2"/>
  <c r="AS2" i="6"/>
  <c r="AU2" i="6"/>
  <c r="AW2" i="6"/>
  <c r="AX2" i="6"/>
  <c r="AS3" i="6"/>
  <c r="AU3" i="6"/>
  <c r="AW3" i="6"/>
  <c r="AX3" i="6"/>
  <c r="AS4" i="6"/>
  <c r="AW4" i="6"/>
  <c r="AX4" i="6"/>
  <c r="AS5" i="6"/>
  <c r="AU5" i="6"/>
  <c r="AW5" i="6"/>
  <c r="AX5" i="6"/>
  <c r="AS6" i="6"/>
  <c r="AU6" i="6"/>
  <c r="AW6" i="6"/>
  <c r="AX6" i="6"/>
  <c r="AS7" i="6"/>
  <c r="AU7" i="6"/>
  <c r="AW7" i="6"/>
  <c r="AX7" i="6"/>
  <c r="AS8" i="6"/>
  <c r="AU8" i="6"/>
  <c r="AW8" i="6"/>
  <c r="AX8" i="6"/>
  <c r="AS9" i="6"/>
  <c r="AU9" i="6"/>
  <c r="AW9" i="6"/>
  <c r="AX9" i="6"/>
  <c r="AS10" i="6"/>
  <c r="AU10" i="6"/>
  <c r="AW10" i="6"/>
  <c r="AX10" i="6"/>
  <c r="AS11" i="6"/>
  <c r="AU11" i="6"/>
  <c r="AW11" i="6"/>
  <c r="AX11" i="6"/>
  <c r="AS12" i="6"/>
  <c r="AU12" i="6"/>
  <c r="AW12" i="6"/>
  <c r="AX12" i="6"/>
  <c r="AS13" i="6"/>
  <c r="AU13" i="6"/>
  <c r="AW13" i="6"/>
  <c r="AX13" i="6"/>
  <c r="AS15" i="6"/>
  <c r="AU15" i="6"/>
  <c r="AW15" i="6"/>
  <c r="AX15" i="6"/>
  <c r="AS16" i="6"/>
  <c r="AU16" i="6"/>
  <c r="AW16" i="6"/>
  <c r="AX16" i="6"/>
  <c r="AS17" i="6"/>
  <c r="AU17" i="6"/>
  <c r="AW17" i="6"/>
  <c r="AX17" i="6"/>
  <c r="AS18" i="6"/>
  <c r="AU18" i="6"/>
  <c r="AW18" i="6"/>
  <c r="AX18" i="6"/>
  <c r="AS19" i="6"/>
  <c r="AU19" i="6"/>
  <c r="AW19" i="6"/>
  <c r="AX19" i="6"/>
  <c r="AS20" i="6"/>
  <c r="AU20" i="6"/>
  <c r="AW20" i="6"/>
  <c r="AX20" i="6"/>
  <c r="AS21" i="6"/>
  <c r="AU21" i="6"/>
  <c r="AW21" i="6"/>
  <c r="AX21" i="6"/>
  <c r="AS22" i="6"/>
  <c r="AU22" i="6"/>
  <c r="AW22" i="6"/>
  <c r="AX22" i="6"/>
  <c r="AS23" i="6"/>
  <c r="AU23" i="6"/>
  <c r="AW23" i="6"/>
  <c r="AX23" i="6"/>
  <c r="AS24" i="6"/>
  <c r="AU24" i="6"/>
  <c r="AW24" i="6"/>
  <c r="AX24" i="6"/>
  <c r="AS25" i="6"/>
  <c r="AU25" i="6"/>
  <c r="AW25" i="6"/>
  <c r="AX25" i="6"/>
  <c r="AS27" i="6"/>
  <c r="AU27" i="6"/>
  <c r="AW27" i="6"/>
  <c r="AX27" i="6"/>
  <c r="AS28" i="6"/>
  <c r="AU28" i="6"/>
  <c r="AW28" i="6"/>
  <c r="AX28" i="6"/>
  <c r="AS29" i="6"/>
  <c r="AU29" i="6"/>
  <c r="AW29" i="6"/>
  <c r="AX29" i="6"/>
  <c r="AS30" i="6"/>
  <c r="AU30" i="6"/>
  <c r="AW30" i="6"/>
  <c r="AX30" i="6"/>
  <c r="AS31" i="6"/>
  <c r="AU31" i="6"/>
  <c r="AW31" i="6"/>
  <c r="AX31" i="6"/>
  <c r="AS32" i="6"/>
  <c r="AU32" i="6"/>
  <c r="AW32" i="6"/>
  <c r="AX32" i="6"/>
  <c r="AS33" i="6"/>
  <c r="AU33" i="6"/>
  <c r="AW33" i="6"/>
  <c r="AX33" i="6"/>
  <c r="AS34" i="6"/>
  <c r="AU34" i="6"/>
  <c r="AW34" i="6"/>
  <c r="AX34" i="6"/>
  <c r="AS35" i="6"/>
  <c r="AU35" i="6"/>
  <c r="AW35" i="6"/>
  <c r="AX35" i="6"/>
  <c r="AS37" i="6"/>
  <c r="AU37" i="6"/>
  <c r="AW37" i="6"/>
  <c r="AX37" i="6"/>
  <c r="AS38" i="6"/>
  <c r="AU38" i="6"/>
  <c r="AW38" i="6"/>
  <c r="AX38" i="6"/>
  <c r="AS39" i="6"/>
  <c r="AU39" i="6"/>
  <c r="AW39" i="6"/>
  <c r="AX39" i="6"/>
  <c r="AS40" i="6"/>
  <c r="AU40" i="6"/>
  <c r="AW40" i="6"/>
  <c r="AX40" i="6"/>
  <c r="AS41" i="6"/>
  <c r="AU41" i="6"/>
  <c r="AW41" i="6"/>
  <c r="AX41" i="6"/>
  <c r="AS42" i="6"/>
  <c r="AU42" i="6"/>
  <c r="AW42" i="6"/>
  <c r="AX42" i="6"/>
  <c r="AS43" i="6"/>
  <c r="AU43" i="6"/>
  <c r="AW43" i="6"/>
  <c r="AX43" i="6"/>
  <c r="AU96" i="6" l="1"/>
  <c r="AX98" i="6"/>
  <c r="AX97" i="6"/>
  <c r="AX96" i="6"/>
  <c r="AY96" i="6" s="1"/>
  <c r="AS96" i="6"/>
  <c r="AY98" i="6"/>
  <c r="AY97" i="6"/>
  <c r="A15" i="6"/>
  <c r="AN15" i="6" s="1"/>
  <c r="AN15" i="5"/>
  <c r="A23" i="6"/>
  <c r="AN23" i="6" s="1"/>
  <c r="AN23" i="5"/>
  <c r="A40" i="6"/>
  <c r="AN40" i="6" s="1"/>
  <c r="AN40" i="5"/>
  <c r="A7" i="6"/>
  <c r="AN7" i="6" s="1"/>
  <c r="AN7" i="5"/>
  <c r="A24" i="6"/>
  <c r="AN24" i="6" s="1"/>
  <c r="AN24" i="5"/>
  <c r="A49" i="6"/>
  <c r="AN49" i="6" s="1"/>
  <c r="AN49" i="5"/>
  <c r="A51" i="6"/>
  <c r="AN51" i="6" s="1"/>
  <c r="AN51" i="5"/>
  <c r="A10" i="6"/>
  <c r="AN10" i="6" s="1"/>
  <c r="AN10" i="5"/>
  <c r="A19" i="6"/>
  <c r="AN19" i="6" s="1"/>
  <c r="AN19" i="5"/>
  <c r="A27" i="6"/>
  <c r="AN27" i="6" s="1"/>
  <c r="AN27" i="5"/>
  <c r="A35" i="6"/>
  <c r="AN35" i="6" s="1"/>
  <c r="AN35" i="5"/>
  <c r="A44" i="6"/>
  <c r="AN44" i="6" s="1"/>
  <c r="AN44" i="5"/>
  <c r="A3" i="6"/>
  <c r="AN3" i="6" s="1"/>
  <c r="AN3" i="5"/>
  <c r="A11" i="6"/>
  <c r="AN11" i="6" s="1"/>
  <c r="AN11" i="5"/>
  <c r="A20" i="6"/>
  <c r="AN20" i="6" s="1"/>
  <c r="AN20" i="5"/>
  <c r="A28" i="6"/>
  <c r="AN28" i="6" s="1"/>
  <c r="AN28" i="5"/>
  <c r="A37" i="6"/>
  <c r="AN37" i="6" s="1"/>
  <c r="AN37" i="5"/>
  <c r="A45" i="6"/>
  <c r="AN45" i="6" s="1"/>
  <c r="AN45" i="5"/>
  <c r="A5" i="6"/>
  <c r="AN5" i="6" s="1"/>
  <c r="AN5" i="5"/>
  <c r="A22" i="6"/>
  <c r="AN22" i="6" s="1"/>
  <c r="AN22" i="5"/>
  <c r="A34" i="6"/>
  <c r="AN34" i="6" s="1"/>
  <c r="AN34" i="5"/>
  <c r="A47" i="6"/>
  <c r="AN47" i="6" s="1"/>
  <c r="AN47" i="5"/>
  <c r="A8" i="6"/>
  <c r="AN8" i="6" s="1"/>
  <c r="AN8" i="5"/>
  <c r="A17" i="6"/>
  <c r="AN17" i="6" s="1"/>
  <c r="AN17" i="5"/>
  <c r="A25" i="6"/>
  <c r="AN25" i="6" s="1"/>
  <c r="AN25" i="5"/>
  <c r="A33" i="6"/>
  <c r="AN33" i="6" s="1"/>
  <c r="AN33" i="5"/>
  <c r="A42" i="6"/>
  <c r="AN42" i="6" s="1"/>
  <c r="AN42" i="5"/>
  <c r="A50" i="6"/>
  <c r="AN50" i="6" s="1"/>
  <c r="AN50" i="5"/>
  <c r="A18" i="6"/>
  <c r="AN18" i="6" s="1"/>
  <c r="AN18" i="5"/>
  <c r="A39" i="6"/>
  <c r="AN39" i="6" s="1"/>
  <c r="AN39" i="5"/>
  <c r="A6" i="6"/>
  <c r="AN6" i="6" s="1"/>
  <c r="AN6" i="5"/>
  <c r="A31" i="6"/>
  <c r="AN31" i="6" s="1"/>
  <c r="AN31" i="5"/>
  <c r="A48" i="6"/>
  <c r="AN48" i="6" s="1"/>
  <c r="AN48" i="5"/>
  <c r="A16" i="6"/>
  <c r="AN16" i="6" s="1"/>
  <c r="AN16" i="5"/>
  <c r="A32" i="6"/>
  <c r="AN32" i="6" s="1"/>
  <c r="AN32" i="5"/>
  <c r="A41" i="6"/>
  <c r="AN41" i="6" s="1"/>
  <c r="AN41" i="5"/>
  <c r="A13" i="6"/>
  <c r="AN13" i="6" s="1"/>
  <c r="AN13" i="5"/>
  <c r="A30" i="6"/>
  <c r="AN30" i="6" s="1"/>
  <c r="AN30" i="5"/>
  <c r="A43" i="6"/>
  <c r="AN43" i="6" s="1"/>
  <c r="AN43" i="5"/>
  <c r="A4" i="6"/>
  <c r="AN4" i="6" s="1"/>
  <c r="AN4" i="5"/>
  <c r="A12" i="6"/>
  <c r="AN12" i="6" s="1"/>
  <c r="AN12" i="5"/>
  <c r="A21" i="6"/>
  <c r="AN21" i="6" s="1"/>
  <c r="AN21" i="5"/>
  <c r="A29" i="6"/>
  <c r="AN29" i="6" s="1"/>
  <c r="AN29" i="5"/>
  <c r="A38" i="6"/>
  <c r="AN38" i="6" s="1"/>
  <c r="AN38" i="5"/>
  <c r="A46" i="6"/>
  <c r="AN46" i="6" s="1"/>
  <c r="AN46" i="5"/>
  <c r="A9" i="6"/>
  <c r="AN9" i="6" s="1"/>
  <c r="AN9" i="5"/>
  <c r="A26" i="6"/>
  <c r="AN26" i="6" s="1"/>
  <c r="AN26" i="5"/>
  <c r="A2" i="6"/>
  <c r="AN2" i="6" s="1"/>
  <c r="AN2" i="5"/>
  <c r="AZ40" i="6"/>
  <c r="AZ7" i="6"/>
  <c r="AZ43" i="6"/>
  <c r="AZ42" i="6"/>
  <c r="AZ39" i="6"/>
  <c r="AZ38" i="6"/>
  <c r="AZ35" i="6"/>
  <c r="AZ34" i="6"/>
  <c r="AZ31" i="6"/>
  <c r="AZ29" i="6"/>
  <c r="AZ26" i="6"/>
  <c r="AZ24" i="6"/>
  <c r="AZ23" i="6"/>
  <c r="AZ22" i="6"/>
  <c r="AZ19" i="6"/>
  <c r="AZ17" i="6"/>
  <c r="AZ11" i="6"/>
  <c r="AZ10" i="6"/>
  <c r="AZ8" i="6"/>
  <c r="AZ20" i="6"/>
  <c r="AZ41" i="6"/>
  <c r="AZ18" i="6"/>
  <c r="AZ16" i="6"/>
  <c r="AZ15" i="6"/>
  <c r="AZ9" i="6"/>
  <c r="AZ32" i="6"/>
  <c r="AZ6" i="6"/>
  <c r="AZ5" i="6"/>
  <c r="AZ3" i="6"/>
  <c r="AZ2" i="6"/>
  <c r="AZ33" i="6"/>
  <c r="AZ27" i="6"/>
  <c r="AZ30" i="6"/>
  <c r="AZ13" i="6"/>
  <c r="AZ25" i="6"/>
  <c r="AZ37" i="6"/>
  <c r="AZ28" i="6"/>
  <c r="AZ21" i="6"/>
  <c r="AZ12" i="6"/>
  <c r="AZ4" i="6"/>
  <c r="AY43" i="5"/>
  <c r="AY42" i="5"/>
  <c r="AY41" i="5"/>
  <c r="AY40" i="5"/>
  <c r="AY39" i="5"/>
  <c r="AY38" i="5"/>
  <c r="AY37" i="5"/>
  <c r="AY35" i="5"/>
  <c r="AK35" i="5" l="1"/>
  <c r="AK35" i="6" s="1"/>
  <c r="AK37" i="5"/>
  <c r="AK37" i="6" s="1"/>
  <c r="AK38" i="5"/>
  <c r="AK38" i="6" s="1"/>
  <c r="AK39" i="5"/>
  <c r="AK39" i="6" s="1"/>
  <c r="AK40" i="5"/>
  <c r="AK40" i="6" s="1"/>
  <c r="AK41" i="5"/>
  <c r="AK41" i="6" s="1"/>
  <c r="AK42" i="5"/>
  <c r="AK42" i="6" s="1"/>
  <c r="AK43" i="5"/>
  <c r="AK43" i="6" s="1"/>
  <c r="AJ37" i="5"/>
  <c r="AJ38" i="5"/>
  <c r="AJ39" i="5"/>
  <c r="AJ40" i="5"/>
  <c r="AJ41" i="5"/>
  <c r="AJ42" i="5"/>
  <c r="AJ43" i="5"/>
  <c r="AJ43" i="6" l="1"/>
  <c r="AJ40" i="6"/>
  <c r="AJ42" i="6"/>
  <c r="AJ41" i="6"/>
  <c r="AJ38" i="6"/>
  <c r="AJ39" i="6"/>
  <c r="AJ37" i="6"/>
  <c r="AJ35" i="5"/>
  <c r="AJ35" i="6" l="1"/>
  <c r="AK3" i="5"/>
  <c r="AK3" i="6" s="1"/>
  <c r="AK4" i="5"/>
  <c r="AK4" i="6" s="1"/>
  <c r="AK5" i="5"/>
  <c r="AK5" i="6" s="1"/>
  <c r="AK6" i="5"/>
  <c r="AK6" i="6" s="1"/>
  <c r="AK7" i="5"/>
  <c r="AK7" i="6" s="1"/>
  <c r="AK8" i="5"/>
  <c r="AK8" i="6" s="1"/>
  <c r="AK9" i="5"/>
  <c r="AK9" i="6" s="1"/>
  <c r="AK10" i="5"/>
  <c r="AK10" i="6" s="1"/>
  <c r="AK11" i="5"/>
  <c r="AK11" i="6" s="1"/>
  <c r="AK12" i="5"/>
  <c r="AK12" i="6" s="1"/>
  <c r="AK13" i="5"/>
  <c r="AK13" i="6" s="1"/>
  <c r="AK15" i="5"/>
  <c r="AK15" i="6" s="1"/>
  <c r="AK16" i="5"/>
  <c r="AK16" i="6" s="1"/>
  <c r="AK17" i="5"/>
  <c r="AK17" i="6" s="1"/>
  <c r="AK18" i="5"/>
  <c r="AK18" i="6" s="1"/>
  <c r="AK19" i="5"/>
  <c r="AK19" i="6" s="1"/>
  <c r="AK20" i="5"/>
  <c r="AK20" i="6" s="1"/>
  <c r="AK21" i="5"/>
  <c r="AK21" i="6" s="1"/>
  <c r="AK22" i="5"/>
  <c r="AK22" i="6" s="1"/>
  <c r="AK23" i="5"/>
  <c r="AK23" i="6" s="1"/>
  <c r="AK24" i="5"/>
  <c r="AK24" i="6" s="1"/>
  <c r="AK25" i="5"/>
  <c r="AK25" i="6" s="1"/>
  <c r="AK26" i="5"/>
  <c r="AK26" i="6" s="1"/>
  <c r="AK27" i="5"/>
  <c r="AK27" i="6" s="1"/>
  <c r="AK28" i="5"/>
  <c r="AK28" i="6" s="1"/>
  <c r="AK29" i="5"/>
  <c r="AK29" i="6" s="1"/>
  <c r="AK30" i="5"/>
  <c r="AK30" i="6" s="1"/>
  <c r="AK31" i="5"/>
  <c r="AK31" i="6" s="1"/>
  <c r="AK32" i="5"/>
  <c r="AK32" i="6" s="1"/>
  <c r="AK33" i="5"/>
  <c r="AK33" i="6" s="1"/>
  <c r="AK34" i="5"/>
  <c r="AK34" i="6" s="1"/>
  <c r="AK2" i="5"/>
  <c r="AK2" i="6" s="1"/>
  <c r="AO2" i="1" l="1"/>
  <c r="AJ33" i="5" l="1"/>
  <c r="AJ33" i="6" s="1"/>
  <c r="AP2" i="1"/>
  <c r="AJ2" i="2" s="1"/>
  <c r="AJ32" i="2" l="1"/>
  <c r="AJ32" i="5" s="1"/>
  <c r="AJ32" i="6" s="1"/>
  <c r="AJ21" i="2"/>
  <c r="AJ21" i="5" s="1"/>
  <c r="AJ21" i="6" s="1"/>
  <c r="AJ27" i="2"/>
  <c r="AJ27" i="5" s="1"/>
  <c r="AJ27" i="6" s="1"/>
  <c r="AJ24" i="2"/>
  <c r="AJ24" i="5" s="1"/>
  <c r="AJ24" i="6" s="1"/>
  <c r="AJ20" i="2"/>
  <c r="AJ20" i="5" s="1"/>
  <c r="AJ20" i="6" s="1"/>
  <c r="AJ16" i="2"/>
  <c r="AJ16" i="5" s="1"/>
  <c r="AJ16" i="6" s="1"/>
  <c r="AJ11" i="2"/>
  <c r="AJ11" i="5" s="1"/>
  <c r="AJ11" i="6" s="1"/>
  <c r="AJ34" i="2"/>
  <c r="AJ34" i="5" s="1"/>
  <c r="AJ34" i="6" s="1"/>
  <c r="AJ30" i="2"/>
  <c r="AJ30" i="5" s="1"/>
  <c r="AJ30" i="6" s="1"/>
  <c r="AJ26" i="2"/>
  <c r="AJ26" i="5" s="1"/>
  <c r="AJ26" i="6" s="1"/>
  <c r="AJ23" i="2"/>
  <c r="AJ23" i="5" s="1"/>
  <c r="AJ23" i="6" s="1"/>
  <c r="AJ19" i="2"/>
  <c r="AJ19" i="5" s="1"/>
  <c r="AJ19" i="6" s="1"/>
  <c r="AJ15" i="2"/>
  <c r="AJ15" i="5" s="1"/>
  <c r="AJ15" i="6" s="1"/>
  <c r="AJ10" i="2"/>
  <c r="AJ10" i="5" s="1"/>
  <c r="AJ10" i="6" s="1"/>
  <c r="AJ28" i="2"/>
  <c r="AJ28" i="5" s="1"/>
  <c r="AJ28" i="6" s="1"/>
  <c r="AJ25" i="2"/>
  <c r="AJ25" i="5" s="1"/>
  <c r="AJ25" i="6" s="1"/>
  <c r="AJ17" i="2"/>
  <c r="AJ17" i="5" s="1"/>
  <c r="AJ17" i="6" s="1"/>
  <c r="AJ12" i="2"/>
  <c r="AJ12" i="5" s="1"/>
  <c r="AJ12" i="6" s="1"/>
  <c r="AJ31" i="2"/>
  <c r="AJ31" i="5" s="1"/>
  <c r="AJ31" i="6" s="1"/>
  <c r="AJ29" i="2"/>
  <c r="AJ29" i="5" s="1"/>
  <c r="AJ29" i="6" s="1"/>
  <c r="AJ22" i="2"/>
  <c r="AJ22" i="5" s="1"/>
  <c r="AJ22" i="6" s="1"/>
  <c r="AJ18" i="2"/>
  <c r="AJ18" i="5" s="1"/>
  <c r="AJ18" i="6" s="1"/>
  <c r="AJ13" i="2"/>
  <c r="AJ13" i="5" s="1"/>
  <c r="AJ13" i="6" s="1"/>
  <c r="AJ9" i="2"/>
  <c r="AJ9" i="5" s="1"/>
  <c r="AJ9" i="6" s="1"/>
  <c r="AJ2" i="5"/>
  <c r="AJ3" i="2"/>
  <c r="AJ3" i="5" s="1"/>
  <c r="AJ3" i="6" s="1"/>
  <c r="AJ6" i="2" l="1"/>
  <c r="AJ6" i="5" s="1"/>
  <c r="AJ6" i="6" s="1"/>
  <c r="AJ5" i="2"/>
  <c r="AJ5" i="5" s="1"/>
  <c r="AJ7" i="2"/>
  <c r="AJ7" i="5" s="1"/>
  <c r="AJ7" i="6" s="1"/>
  <c r="AJ8" i="2"/>
  <c r="AJ8" i="5" s="1"/>
  <c r="AJ8" i="6" s="1"/>
  <c r="AJ4" i="2"/>
  <c r="AJ2" i="6"/>
  <c r="AY34" i="5"/>
  <c r="AY33" i="5"/>
  <c r="AY32" i="5"/>
  <c r="AY31" i="5"/>
  <c r="AY30" i="5"/>
  <c r="AY29" i="5"/>
  <c r="AY28" i="5"/>
  <c r="AY27" i="5"/>
  <c r="AY26" i="5"/>
  <c r="AY25" i="5"/>
  <c r="AY24" i="5"/>
  <c r="AY23" i="5"/>
  <c r="AY22" i="5"/>
  <c r="AY21" i="5"/>
  <c r="AY20" i="5"/>
  <c r="AY19" i="5"/>
  <c r="AY18" i="5"/>
  <c r="AY17" i="5"/>
  <c r="AY16" i="5"/>
  <c r="AY15" i="5"/>
  <c r="AY13" i="5"/>
  <c r="AY12" i="5"/>
  <c r="AY11" i="5"/>
  <c r="AY10" i="5"/>
  <c r="AY9" i="5"/>
  <c r="AY8" i="5"/>
  <c r="AY7" i="5"/>
  <c r="AY6" i="5"/>
  <c r="AY5" i="5"/>
  <c r="AY4" i="5"/>
  <c r="AY3" i="5"/>
  <c r="AY2" i="5"/>
  <c r="AJ96" i="2" l="1"/>
  <c r="AJ4" i="5"/>
  <c r="AJ96" i="5" s="1"/>
  <c r="AJ5" i="6"/>
  <c r="AJ4" i="6" l="1"/>
  <c r="AJ96" i="6" s="1"/>
  <c r="AL98" i="5"/>
  <c r="AL95" i="5" l="1"/>
  <c r="AM95" i="5" s="1"/>
  <c r="AL94" i="5"/>
  <c r="AM94" i="5" s="1"/>
  <c r="AL98" i="6"/>
  <c r="AL36" i="6" s="1"/>
  <c r="AM36" i="6" s="1"/>
  <c r="AL38" i="5"/>
  <c r="AM38" i="5" s="1"/>
  <c r="AO38" i="5" s="1"/>
  <c r="AL68" i="5"/>
  <c r="AM68" i="5" s="1"/>
  <c r="AL70" i="5"/>
  <c r="AM70" i="5" s="1"/>
  <c r="AL73" i="5"/>
  <c r="AM73" i="5" s="1"/>
  <c r="AL76" i="5"/>
  <c r="AM76" i="5" s="1"/>
  <c r="AL78" i="5"/>
  <c r="AM78" i="5" s="1"/>
  <c r="AL81" i="5"/>
  <c r="AM81" i="5" s="1"/>
  <c r="AL84" i="5"/>
  <c r="AM84" i="5" s="1"/>
  <c r="AL86" i="5"/>
  <c r="AM86" i="5" s="1"/>
  <c r="AL89" i="5"/>
  <c r="AM89" i="5" s="1"/>
  <c r="AL92" i="5"/>
  <c r="AM92" i="5" s="1"/>
  <c r="AL67" i="5"/>
  <c r="AM67" i="5" s="1"/>
  <c r="AL75" i="5"/>
  <c r="AM75" i="5" s="1"/>
  <c r="AL83" i="5"/>
  <c r="AM83" i="5" s="1"/>
  <c r="AL91" i="5"/>
  <c r="AM91" i="5" s="1"/>
  <c r="AL66" i="5"/>
  <c r="AM66" i="5" s="1"/>
  <c r="AL69" i="5"/>
  <c r="AM69" i="5" s="1"/>
  <c r="AL72" i="5"/>
  <c r="AM72" i="5" s="1"/>
  <c r="AL74" i="5"/>
  <c r="AM74" i="5" s="1"/>
  <c r="AL77" i="5"/>
  <c r="AM77" i="5" s="1"/>
  <c r="AL80" i="5"/>
  <c r="AM80" i="5" s="1"/>
  <c r="AL82" i="5"/>
  <c r="AM82" i="5" s="1"/>
  <c r="AL85" i="5"/>
  <c r="AM85" i="5" s="1"/>
  <c r="AL88" i="5"/>
  <c r="AM88" i="5" s="1"/>
  <c r="AL90" i="5"/>
  <c r="AM90" i="5" s="1"/>
  <c r="AL93" i="5"/>
  <c r="AM93" i="5" s="1"/>
  <c r="AL71" i="5"/>
  <c r="AM71" i="5" s="1"/>
  <c r="AL79" i="5"/>
  <c r="AM79" i="5" s="1"/>
  <c r="AL87" i="5"/>
  <c r="AM87" i="5" s="1"/>
  <c r="AL7" i="5"/>
  <c r="AM7" i="5" s="1"/>
  <c r="AO7" i="5" s="1"/>
  <c r="AL17" i="5"/>
  <c r="AM17" i="5" s="1"/>
  <c r="AP17" i="5" s="1"/>
  <c r="AL55" i="5"/>
  <c r="AM55" i="5" s="1"/>
  <c r="AO55" i="5" s="1"/>
  <c r="AL58" i="5"/>
  <c r="AM58" i="5" s="1"/>
  <c r="AL59" i="5"/>
  <c r="AM59" i="5" s="1"/>
  <c r="AL60" i="5"/>
  <c r="AM60" i="5" s="1"/>
  <c r="AL61" i="5"/>
  <c r="AM61" i="5" s="1"/>
  <c r="AL62" i="5"/>
  <c r="AM62" i="5" s="1"/>
  <c r="AL63" i="5"/>
  <c r="AM63" i="5" s="1"/>
  <c r="AL65" i="5"/>
  <c r="AM65" i="5" s="1"/>
  <c r="AL64" i="5"/>
  <c r="AM64" i="5" s="1"/>
  <c r="AL10" i="5"/>
  <c r="AM10" i="5" s="1"/>
  <c r="AO10" i="5" s="1"/>
  <c r="AL4" i="5"/>
  <c r="AM4" i="5" s="1"/>
  <c r="AP4" i="5" s="1"/>
  <c r="AL40" i="5"/>
  <c r="AM40" i="5" s="1"/>
  <c r="AP40" i="5" s="1"/>
  <c r="AL26" i="5"/>
  <c r="AM26" i="5" s="1"/>
  <c r="AP26" i="5" s="1"/>
  <c r="AL3" i="5"/>
  <c r="AM3" i="5" s="1"/>
  <c r="AP3" i="5" s="1"/>
  <c r="AL44" i="5"/>
  <c r="AM44" i="5" s="1"/>
  <c r="AP44" i="5" s="1"/>
  <c r="AL30" i="5"/>
  <c r="AM30" i="5" s="1"/>
  <c r="AP30" i="5" s="1"/>
  <c r="AL6" i="5"/>
  <c r="AM6" i="5" s="1"/>
  <c r="AP6" i="5" s="1"/>
  <c r="AL21" i="5"/>
  <c r="AM21" i="5" s="1"/>
  <c r="AP21" i="5" s="1"/>
  <c r="AL45" i="5"/>
  <c r="AM45" i="5" s="1"/>
  <c r="AO45" i="5" s="1"/>
  <c r="AL20" i="5"/>
  <c r="AM20" i="5" s="1"/>
  <c r="AO20" i="5" s="1"/>
  <c r="AL24" i="5"/>
  <c r="AM24" i="5" s="1"/>
  <c r="AO24" i="5" s="1"/>
  <c r="AL28" i="5"/>
  <c r="AM28" i="5" s="1"/>
  <c r="AP28" i="5" s="1"/>
  <c r="AL2" i="5"/>
  <c r="AL33" i="5"/>
  <c r="AM33" i="5" s="1"/>
  <c r="AO33" i="5" s="1"/>
  <c r="AL29" i="5"/>
  <c r="AM29" i="5" s="1"/>
  <c r="AP29" i="5" s="1"/>
  <c r="AL31" i="5"/>
  <c r="AM31" i="5" s="1"/>
  <c r="AP31" i="5" s="1"/>
  <c r="AL35" i="5"/>
  <c r="AM35" i="5" s="1"/>
  <c r="AO35" i="5" s="1"/>
  <c r="AL43" i="5"/>
  <c r="AM43" i="5" s="1"/>
  <c r="AO43" i="5" s="1"/>
  <c r="AL50" i="5"/>
  <c r="AM50" i="5" s="1"/>
  <c r="AO50" i="5" s="1"/>
  <c r="AL46" i="5"/>
  <c r="AM46" i="5" s="1"/>
  <c r="AO46" i="5" s="1"/>
  <c r="AL57" i="5"/>
  <c r="AM57" i="5" s="1"/>
  <c r="AO57" i="5" s="1"/>
  <c r="AL56" i="5"/>
  <c r="AM56" i="5" s="1"/>
  <c r="AP56" i="5" s="1"/>
  <c r="AL23" i="5"/>
  <c r="AM23" i="5" s="1"/>
  <c r="AO23" i="5" s="1"/>
  <c r="AL12" i="5"/>
  <c r="AM12" i="5" s="1"/>
  <c r="AP12" i="5" s="1"/>
  <c r="AL8" i="5"/>
  <c r="AM8" i="5" s="1"/>
  <c r="AO8" i="5" s="1"/>
  <c r="AL11" i="5"/>
  <c r="AM11" i="5" s="1"/>
  <c r="AO11" i="5" s="1"/>
  <c r="AL13" i="5"/>
  <c r="AM13" i="5" s="1"/>
  <c r="AP13" i="5" s="1"/>
  <c r="AL9" i="5"/>
  <c r="AM9" i="5" s="1"/>
  <c r="AP9" i="5" s="1"/>
  <c r="AL34" i="5"/>
  <c r="AM34" i="5" s="1"/>
  <c r="AO34" i="5" s="1"/>
  <c r="AL19" i="5"/>
  <c r="AM19" i="5" s="1"/>
  <c r="AO19" i="5" s="1"/>
  <c r="AL37" i="5"/>
  <c r="AM37" i="5" s="1"/>
  <c r="AP37" i="5" s="1"/>
  <c r="AL41" i="5"/>
  <c r="AM41" i="5" s="1"/>
  <c r="AP41" i="5" s="1"/>
  <c r="AL51" i="5"/>
  <c r="AM51" i="5" s="1"/>
  <c r="AP51" i="5" s="1"/>
  <c r="AL47" i="5"/>
  <c r="AM47" i="5" s="1"/>
  <c r="AP47" i="5" s="1"/>
  <c r="AL52" i="5"/>
  <c r="AM52" i="5" s="1"/>
  <c r="AP52" i="5" s="1"/>
  <c r="AL54" i="5"/>
  <c r="AM54" i="5" s="1"/>
  <c r="AO54" i="5" s="1"/>
  <c r="AL53" i="5"/>
  <c r="AM53" i="5" s="1"/>
  <c r="AO53" i="5" s="1"/>
  <c r="AL32" i="5"/>
  <c r="AM32" i="5" s="1"/>
  <c r="AP32" i="5" s="1"/>
  <c r="AL22" i="5"/>
  <c r="AM22" i="5" s="1"/>
  <c r="AO22" i="5" s="1"/>
  <c r="AL16" i="5"/>
  <c r="AM16" i="5" s="1"/>
  <c r="AP16" i="5" s="1"/>
  <c r="AL18" i="5"/>
  <c r="AM18" i="5" s="1"/>
  <c r="AO18" i="5" s="1"/>
  <c r="AL27" i="5"/>
  <c r="AM27" i="5" s="1"/>
  <c r="AO27" i="5" s="1"/>
  <c r="AL25" i="5"/>
  <c r="AM25" i="5" s="1"/>
  <c r="AO25" i="5" s="1"/>
  <c r="AL15" i="5"/>
  <c r="AM15" i="5" s="1"/>
  <c r="AO15" i="5" s="1"/>
  <c r="AL5" i="5"/>
  <c r="AM5" i="5" s="1"/>
  <c r="AP5" i="5" s="1"/>
  <c r="AL39" i="5"/>
  <c r="AM39" i="5" s="1"/>
  <c r="AO39" i="5" s="1"/>
  <c r="AL42" i="5"/>
  <c r="AM42" i="5" s="1"/>
  <c r="AO42" i="5" s="1"/>
  <c r="AL48" i="5"/>
  <c r="AM48" i="5" s="1"/>
  <c r="AO48" i="5" s="1"/>
  <c r="AL49" i="5"/>
  <c r="AM49" i="5" s="1"/>
  <c r="AP49" i="5" s="1"/>
  <c r="AL14" i="5"/>
  <c r="AM14" i="5" s="1"/>
  <c r="AO14" i="5" s="1"/>
  <c r="AO36" i="6" l="1"/>
  <c r="AP36" i="6"/>
  <c r="AL96" i="5"/>
  <c r="AL95" i="6"/>
  <c r="AM95" i="6" s="1"/>
  <c r="AL94" i="6"/>
  <c r="AM94" i="6" s="1"/>
  <c r="AP94" i="5"/>
  <c r="AO94" i="5"/>
  <c r="AO95" i="5"/>
  <c r="AP95" i="5"/>
  <c r="AP38" i="5"/>
  <c r="AL74" i="6"/>
  <c r="AM74" i="6" s="1"/>
  <c r="AL90" i="6"/>
  <c r="AM90" i="6" s="1"/>
  <c r="AL87" i="6"/>
  <c r="AM87" i="6" s="1"/>
  <c r="AL73" i="6"/>
  <c r="AM73" i="6" s="1"/>
  <c r="AL77" i="6"/>
  <c r="AM77" i="6" s="1"/>
  <c r="AL85" i="6"/>
  <c r="AM85" i="6" s="1"/>
  <c r="AL84" i="6"/>
  <c r="AM84" i="6" s="1"/>
  <c r="AL35" i="6"/>
  <c r="AM35" i="6" s="1"/>
  <c r="AO35" i="6" s="1"/>
  <c r="AL7" i="6"/>
  <c r="AM7" i="6" s="1"/>
  <c r="AO7" i="6" s="1"/>
  <c r="AL43" i="6"/>
  <c r="AM43" i="6" s="1"/>
  <c r="AP43" i="6" s="1"/>
  <c r="AL42" i="6"/>
  <c r="AM42" i="6" s="1"/>
  <c r="AP42" i="6" s="1"/>
  <c r="AL24" i="6"/>
  <c r="AM24" i="6" s="1"/>
  <c r="AP24" i="6" s="1"/>
  <c r="AL22" i="6"/>
  <c r="AM22" i="6" s="1"/>
  <c r="AO22" i="6" s="1"/>
  <c r="AL20" i="6"/>
  <c r="AM20" i="6" s="1"/>
  <c r="AP20" i="6" s="1"/>
  <c r="AL2" i="6"/>
  <c r="AL3" i="6"/>
  <c r="AM3" i="6" s="1"/>
  <c r="AO3" i="6" s="1"/>
  <c r="AL53" i="6"/>
  <c r="AM53" i="6" s="1"/>
  <c r="AP53" i="6" s="1"/>
  <c r="AL28" i="6"/>
  <c r="AM28" i="6" s="1"/>
  <c r="AO28" i="6" s="1"/>
  <c r="AL51" i="6"/>
  <c r="AM51" i="6" s="1"/>
  <c r="AO51" i="6" s="1"/>
  <c r="AL52" i="6"/>
  <c r="AM52" i="6" s="1"/>
  <c r="AP52" i="6" s="1"/>
  <c r="AL64" i="6"/>
  <c r="AM64" i="6" s="1"/>
  <c r="AO64" i="6" s="1"/>
  <c r="AL46" i="6"/>
  <c r="AM46" i="6" s="1"/>
  <c r="AP46" i="6" s="1"/>
  <c r="AL57" i="6"/>
  <c r="AM57" i="6" s="1"/>
  <c r="AP57" i="6" s="1"/>
  <c r="AL75" i="6"/>
  <c r="AM75" i="6" s="1"/>
  <c r="AL91" i="6"/>
  <c r="AM91" i="6" s="1"/>
  <c r="AL71" i="6"/>
  <c r="AM71" i="6" s="1"/>
  <c r="AL93" i="6"/>
  <c r="AM93" i="6" s="1"/>
  <c r="AL68" i="6"/>
  <c r="AM68" i="6" s="1"/>
  <c r="AL81" i="6"/>
  <c r="AM81" i="6" s="1"/>
  <c r="AL69" i="6"/>
  <c r="AM69" i="6" s="1"/>
  <c r="AL23" i="6"/>
  <c r="AM23" i="6" s="1"/>
  <c r="AO23" i="6" s="1"/>
  <c r="AL40" i="6"/>
  <c r="AM40" i="6" s="1"/>
  <c r="AO40" i="6" s="1"/>
  <c r="AL14" i="6"/>
  <c r="AM14" i="6" s="1"/>
  <c r="AP14" i="6" s="1"/>
  <c r="AL56" i="6"/>
  <c r="AM56" i="6" s="1"/>
  <c r="AO56" i="6" s="1"/>
  <c r="AL25" i="6"/>
  <c r="AM25" i="6" s="1"/>
  <c r="AP25" i="6" s="1"/>
  <c r="AL8" i="6"/>
  <c r="AM8" i="6" s="1"/>
  <c r="AP8" i="6" s="1"/>
  <c r="AL32" i="6"/>
  <c r="AM32" i="6" s="1"/>
  <c r="AP32" i="6" s="1"/>
  <c r="AL19" i="6"/>
  <c r="AM19" i="6" s="1"/>
  <c r="AP19" i="6" s="1"/>
  <c r="AL49" i="6"/>
  <c r="AM49" i="6" s="1"/>
  <c r="AO49" i="6" s="1"/>
  <c r="AL59" i="6"/>
  <c r="AM59" i="6" s="1"/>
  <c r="AO59" i="6" s="1"/>
  <c r="AL29" i="6"/>
  <c r="AM29" i="6" s="1"/>
  <c r="AP29" i="6" s="1"/>
  <c r="AL37" i="6"/>
  <c r="AM37" i="6" s="1"/>
  <c r="AP37" i="6" s="1"/>
  <c r="AL54" i="6"/>
  <c r="AM54" i="6" s="1"/>
  <c r="AO54" i="6" s="1"/>
  <c r="AL9" i="6"/>
  <c r="AM9" i="6" s="1"/>
  <c r="AO9" i="6" s="1"/>
  <c r="AL47" i="6"/>
  <c r="AM47" i="6" s="1"/>
  <c r="AP47" i="6" s="1"/>
  <c r="AL61" i="6"/>
  <c r="AM61" i="6" s="1"/>
  <c r="AP61" i="6" s="1"/>
  <c r="AL66" i="6"/>
  <c r="AM66" i="6" s="1"/>
  <c r="AL82" i="6"/>
  <c r="AM82" i="6" s="1"/>
  <c r="AL70" i="6"/>
  <c r="AM70" i="6" s="1"/>
  <c r="AL79" i="6"/>
  <c r="AM79" i="6" s="1"/>
  <c r="AL89" i="6"/>
  <c r="AM89" i="6" s="1"/>
  <c r="AL88" i="6"/>
  <c r="AM88" i="6" s="1"/>
  <c r="AL72" i="6"/>
  <c r="AM72" i="6" s="1"/>
  <c r="AL18" i="6"/>
  <c r="AM18" i="6" s="1"/>
  <c r="AP18" i="6" s="1"/>
  <c r="AL27" i="6"/>
  <c r="AM27" i="6" s="1"/>
  <c r="AO27" i="6" s="1"/>
  <c r="AL10" i="6"/>
  <c r="AM10" i="6" s="1"/>
  <c r="AO10" i="6" s="1"/>
  <c r="AL65" i="6"/>
  <c r="AM65" i="6" s="1"/>
  <c r="AO65" i="6" s="1"/>
  <c r="AL15" i="6"/>
  <c r="AM15" i="6" s="1"/>
  <c r="AP15" i="6" s="1"/>
  <c r="AL5" i="6"/>
  <c r="AM5" i="6" s="1"/>
  <c r="AP5" i="6" s="1"/>
  <c r="AL17" i="6"/>
  <c r="AM17" i="6" s="1"/>
  <c r="AP17" i="6" s="1"/>
  <c r="AL26" i="6"/>
  <c r="AM26" i="6" s="1"/>
  <c r="AP26" i="6" s="1"/>
  <c r="AL45" i="6"/>
  <c r="AM45" i="6" s="1"/>
  <c r="AO45" i="6" s="1"/>
  <c r="AL58" i="6"/>
  <c r="AM58" i="6" s="1"/>
  <c r="AO58" i="6" s="1"/>
  <c r="AL33" i="6"/>
  <c r="AM33" i="6" s="1"/>
  <c r="AP33" i="6" s="1"/>
  <c r="AL39" i="6"/>
  <c r="AM39" i="6" s="1"/>
  <c r="AP39" i="6" s="1"/>
  <c r="AL63" i="6"/>
  <c r="AM63" i="6" s="1"/>
  <c r="AO63" i="6" s="1"/>
  <c r="AL31" i="6"/>
  <c r="AM31" i="6" s="1"/>
  <c r="AO31" i="6" s="1"/>
  <c r="AL50" i="6"/>
  <c r="AM50" i="6" s="1"/>
  <c r="AP50" i="6" s="1"/>
  <c r="AL67" i="6"/>
  <c r="AM67" i="6" s="1"/>
  <c r="AL83" i="6"/>
  <c r="AM83" i="6" s="1"/>
  <c r="AL78" i="6"/>
  <c r="AM78" i="6" s="1"/>
  <c r="AL86" i="6"/>
  <c r="AM86" i="6" s="1"/>
  <c r="AL80" i="6"/>
  <c r="AM80" i="6" s="1"/>
  <c r="AL92" i="6"/>
  <c r="AM92" i="6" s="1"/>
  <c r="AL76" i="6"/>
  <c r="AM76" i="6" s="1"/>
  <c r="AL60" i="6"/>
  <c r="AM60" i="6" s="1"/>
  <c r="AO60" i="6" s="1"/>
  <c r="AL16" i="6"/>
  <c r="AM16" i="6" s="1"/>
  <c r="AO16" i="6" s="1"/>
  <c r="AL21" i="6"/>
  <c r="AM21" i="6" s="1"/>
  <c r="AO21" i="6" s="1"/>
  <c r="AL34" i="6"/>
  <c r="AM34" i="6" s="1"/>
  <c r="AP34" i="6" s="1"/>
  <c r="AL6" i="6"/>
  <c r="AM6" i="6" s="1"/>
  <c r="AO6" i="6" s="1"/>
  <c r="AL11" i="6"/>
  <c r="AM11" i="6" s="1"/>
  <c r="AP11" i="6" s="1"/>
  <c r="AL48" i="6"/>
  <c r="AM48" i="6" s="1"/>
  <c r="AP48" i="6" s="1"/>
  <c r="AL13" i="6"/>
  <c r="AM13" i="6" s="1"/>
  <c r="AP13" i="6" s="1"/>
  <c r="AL41" i="6"/>
  <c r="AM41" i="6" s="1"/>
  <c r="AO41" i="6" s="1"/>
  <c r="AL44" i="6"/>
  <c r="AM44" i="6" s="1"/>
  <c r="AP44" i="6" s="1"/>
  <c r="AL12" i="6"/>
  <c r="AM12" i="6" s="1"/>
  <c r="AO12" i="6" s="1"/>
  <c r="AL30" i="6"/>
  <c r="AM30" i="6" s="1"/>
  <c r="AO30" i="6" s="1"/>
  <c r="AL38" i="6"/>
  <c r="AM38" i="6" s="1"/>
  <c r="AP38" i="6" s="1"/>
  <c r="AL62" i="6"/>
  <c r="AM62" i="6" s="1"/>
  <c r="AP62" i="6" s="1"/>
  <c r="AL4" i="6"/>
  <c r="AM4" i="6" s="1"/>
  <c r="AO4" i="6" s="1"/>
  <c r="AL55" i="6"/>
  <c r="AM55" i="6" s="1"/>
  <c r="AO55" i="6" s="1"/>
  <c r="AO93" i="5"/>
  <c r="AP93" i="5"/>
  <c r="AO82" i="5"/>
  <c r="AP82" i="5"/>
  <c r="AO72" i="5"/>
  <c r="AP72" i="5"/>
  <c r="AO83" i="5"/>
  <c r="AP83" i="5"/>
  <c r="AO89" i="5"/>
  <c r="AP89" i="5"/>
  <c r="AO78" i="5"/>
  <c r="AP78" i="5"/>
  <c r="AO68" i="5"/>
  <c r="AP68" i="5"/>
  <c r="AO87" i="5"/>
  <c r="AP87" i="5"/>
  <c r="AO90" i="5"/>
  <c r="AP90" i="5"/>
  <c r="AO80" i="5"/>
  <c r="AP80" i="5"/>
  <c r="AO69" i="5"/>
  <c r="AP69" i="5"/>
  <c r="AO75" i="5"/>
  <c r="AP75" i="5"/>
  <c r="AO86" i="5"/>
  <c r="AP86" i="5"/>
  <c r="AO76" i="5"/>
  <c r="AP76" i="5"/>
  <c r="AO79" i="5"/>
  <c r="AP79" i="5"/>
  <c r="AO88" i="5"/>
  <c r="AP88" i="5"/>
  <c r="AO77" i="5"/>
  <c r="AP77" i="5"/>
  <c r="AO66" i="5"/>
  <c r="AP66" i="5"/>
  <c r="AO67" i="5"/>
  <c r="AP67" i="5"/>
  <c r="AO84" i="5"/>
  <c r="AP84" i="5"/>
  <c r="AO73" i="5"/>
  <c r="AP73" i="5"/>
  <c r="AO71" i="5"/>
  <c r="AP71" i="5"/>
  <c r="AO85" i="5"/>
  <c r="AP85" i="5"/>
  <c r="AO74" i="5"/>
  <c r="AP74" i="5"/>
  <c r="AO91" i="5"/>
  <c r="AP91" i="5"/>
  <c r="AO92" i="5"/>
  <c r="AP92" i="5"/>
  <c r="AO81" i="5"/>
  <c r="AP81" i="5"/>
  <c r="AO70" i="5"/>
  <c r="AP70" i="5"/>
  <c r="AP35" i="6"/>
  <c r="AO32" i="6"/>
  <c r="AO15" i="6"/>
  <c r="AP27" i="6"/>
  <c r="AP6" i="6"/>
  <c r="AO17" i="5"/>
  <c r="AP10" i="5"/>
  <c r="AP7" i="5"/>
  <c r="AP55" i="5"/>
  <c r="AO21" i="5"/>
  <c r="AP45" i="5"/>
  <c r="AO3" i="5"/>
  <c r="AM2" i="5"/>
  <c r="AP2" i="5" s="1"/>
  <c r="AO44" i="5"/>
  <c r="AO60" i="5"/>
  <c r="AP60" i="5"/>
  <c r="AP20" i="5"/>
  <c r="AO59" i="5"/>
  <c r="AP59" i="5"/>
  <c r="AO30" i="5"/>
  <c r="AP35" i="5"/>
  <c r="AO62" i="5"/>
  <c r="AP62" i="5"/>
  <c r="AO58" i="5"/>
  <c r="AP58" i="5"/>
  <c r="AO65" i="5"/>
  <c r="AP65" i="5"/>
  <c r="AO63" i="5"/>
  <c r="AP63" i="5"/>
  <c r="AO4" i="5"/>
  <c r="AO64" i="5"/>
  <c r="AP64" i="5"/>
  <c r="AO61" i="5"/>
  <c r="AP61" i="5"/>
  <c r="AP11" i="5"/>
  <c r="AP33" i="5"/>
  <c r="AO40" i="5"/>
  <c r="AO47" i="5"/>
  <c r="AP18" i="5"/>
  <c r="AO5" i="5"/>
  <c r="AO56" i="5"/>
  <c r="AP8" i="5"/>
  <c r="AO29" i="5"/>
  <c r="AO32" i="5"/>
  <c r="AP34" i="5"/>
  <c r="AP24" i="5"/>
  <c r="AP43" i="5"/>
  <c r="AP39" i="5"/>
  <c r="AO49" i="5"/>
  <c r="AO51" i="5"/>
  <c r="AP14" i="5"/>
  <c r="AP53" i="5"/>
  <c r="AP57" i="5"/>
  <c r="AO6" i="5"/>
  <c r="AP27" i="5"/>
  <c r="AP19" i="5"/>
  <c r="AO26" i="5"/>
  <c r="AP54" i="5"/>
  <c r="AO37" i="5"/>
  <c r="AP48" i="5"/>
  <c r="AO31" i="5"/>
  <c r="AP15" i="5"/>
  <c r="AO12" i="5"/>
  <c r="AP46" i="5"/>
  <c r="AO41" i="5"/>
  <c r="AO9" i="5"/>
  <c r="AO16" i="5"/>
  <c r="AP22" i="5"/>
  <c r="AP23" i="5"/>
  <c r="AP42" i="5"/>
  <c r="AP50" i="5"/>
  <c r="AO52" i="5"/>
  <c r="AP25" i="5"/>
  <c r="AO13" i="5"/>
  <c r="AO28" i="5"/>
  <c r="AL98" i="2"/>
  <c r="AP96" i="5" l="1"/>
  <c r="AL96" i="6"/>
  <c r="AP94" i="6"/>
  <c r="AO94" i="6"/>
  <c r="AO95" i="6"/>
  <c r="AP95" i="6"/>
  <c r="AL95" i="2"/>
  <c r="AM95" i="2" s="1"/>
  <c r="AL94" i="2"/>
  <c r="AM94" i="2" s="1"/>
  <c r="AP45" i="6"/>
  <c r="AO62" i="6"/>
  <c r="AP12" i="6"/>
  <c r="AP64" i="6"/>
  <c r="AO44" i="6"/>
  <c r="AO11" i="6"/>
  <c r="AP3" i="6"/>
  <c r="AO8" i="6"/>
  <c r="AP16" i="6"/>
  <c r="AO14" i="6"/>
  <c r="AO26" i="6"/>
  <c r="AO47" i="6"/>
  <c r="AO39" i="6"/>
  <c r="AO53" i="6"/>
  <c r="AP22" i="6"/>
  <c r="AP65" i="6"/>
  <c r="AO29" i="6"/>
  <c r="AP7" i="6"/>
  <c r="AP51" i="6"/>
  <c r="AO13" i="6"/>
  <c r="AO20" i="6"/>
  <c r="AP30" i="6"/>
  <c r="AP49" i="6"/>
  <c r="AO18" i="6"/>
  <c r="AO61" i="6"/>
  <c r="AP55" i="6"/>
  <c r="AO48" i="6"/>
  <c r="AO57" i="6"/>
  <c r="AO5" i="6"/>
  <c r="AO34" i="6"/>
  <c r="AP41" i="6"/>
  <c r="AP31" i="6"/>
  <c r="AO33" i="6"/>
  <c r="AO25" i="6"/>
  <c r="AP59" i="6"/>
  <c r="AP9" i="6"/>
  <c r="AP63" i="6"/>
  <c r="AP10" i="6"/>
  <c r="AP28" i="6"/>
  <c r="AP23" i="6"/>
  <c r="AO42" i="6"/>
  <c r="AP54" i="6"/>
  <c r="AP58" i="6"/>
  <c r="AO86" i="6"/>
  <c r="AP86" i="6"/>
  <c r="AO88" i="6"/>
  <c r="AP88" i="6"/>
  <c r="AO82" i="6"/>
  <c r="AP82" i="6"/>
  <c r="AO68" i="6"/>
  <c r="AP68" i="6"/>
  <c r="AO75" i="6"/>
  <c r="AP75" i="6"/>
  <c r="AO73" i="6"/>
  <c r="AP73" i="6"/>
  <c r="AO38" i="6"/>
  <c r="AO52" i="6"/>
  <c r="AO50" i="6"/>
  <c r="AP21" i="6"/>
  <c r="AO46" i="6"/>
  <c r="AO19" i="6"/>
  <c r="AO24" i="6"/>
  <c r="AP56" i="6"/>
  <c r="AO76" i="6"/>
  <c r="AP76" i="6"/>
  <c r="AO78" i="6"/>
  <c r="AP78" i="6"/>
  <c r="AO89" i="6"/>
  <c r="AP89" i="6"/>
  <c r="AO66" i="6"/>
  <c r="AP66" i="6"/>
  <c r="AO93" i="6"/>
  <c r="AP93" i="6"/>
  <c r="AM2" i="6"/>
  <c r="AO84" i="6"/>
  <c r="AP84" i="6"/>
  <c r="AO87" i="6"/>
  <c r="AP87" i="6"/>
  <c r="AO92" i="6"/>
  <c r="AP92" i="6"/>
  <c r="AO83" i="6"/>
  <c r="AP83" i="6"/>
  <c r="AO79" i="6"/>
  <c r="AP79" i="6"/>
  <c r="AO69" i="6"/>
  <c r="AP69" i="6"/>
  <c r="AO71" i="6"/>
  <c r="AP71" i="6"/>
  <c r="AO85" i="6"/>
  <c r="AP85" i="6"/>
  <c r="AO90" i="6"/>
  <c r="AP90" i="6"/>
  <c r="AP4" i="6"/>
  <c r="AP60" i="6"/>
  <c r="AO43" i="6"/>
  <c r="AP40" i="6"/>
  <c r="AO37" i="6"/>
  <c r="AO17" i="6"/>
  <c r="AO80" i="6"/>
  <c r="AP80" i="6"/>
  <c r="AO67" i="6"/>
  <c r="AP67" i="6"/>
  <c r="AO72" i="6"/>
  <c r="AP72" i="6"/>
  <c r="AO70" i="6"/>
  <c r="AP70" i="6"/>
  <c r="AO81" i="6"/>
  <c r="AP81" i="6"/>
  <c r="AO91" i="6"/>
  <c r="AP91" i="6"/>
  <c r="AO77" i="6"/>
  <c r="AP77" i="6"/>
  <c r="AO74" i="6"/>
  <c r="AP74" i="6"/>
  <c r="AL66" i="2"/>
  <c r="AM66" i="2" s="1"/>
  <c r="AL69" i="2"/>
  <c r="AM69" i="2" s="1"/>
  <c r="AL74" i="2"/>
  <c r="AM74" i="2" s="1"/>
  <c r="AL77" i="2"/>
  <c r="AM77" i="2" s="1"/>
  <c r="AL82" i="2"/>
  <c r="AM82" i="2" s="1"/>
  <c r="AL85" i="2"/>
  <c r="AM85" i="2" s="1"/>
  <c r="AL90" i="2"/>
  <c r="AM90" i="2" s="1"/>
  <c r="AL93" i="2"/>
  <c r="AM93" i="2" s="1"/>
  <c r="AL68" i="2"/>
  <c r="AM68" i="2" s="1"/>
  <c r="AL79" i="2"/>
  <c r="AM79" i="2" s="1"/>
  <c r="AL84" i="2"/>
  <c r="AM84" i="2" s="1"/>
  <c r="AL67" i="2"/>
  <c r="AM67" i="2" s="1"/>
  <c r="AL72" i="2"/>
  <c r="AM72" i="2" s="1"/>
  <c r="AL75" i="2"/>
  <c r="AM75" i="2" s="1"/>
  <c r="AL80" i="2"/>
  <c r="AM80" i="2" s="1"/>
  <c r="AL83" i="2"/>
  <c r="AM83" i="2" s="1"/>
  <c r="AL88" i="2"/>
  <c r="AM88" i="2" s="1"/>
  <c r="AL91" i="2"/>
  <c r="AM91" i="2" s="1"/>
  <c r="AL70" i="2"/>
  <c r="AM70" i="2" s="1"/>
  <c r="AL73" i="2"/>
  <c r="AM73" i="2" s="1"/>
  <c r="AL78" i="2"/>
  <c r="AM78" i="2" s="1"/>
  <c r="AL81" i="2"/>
  <c r="AM81" i="2" s="1"/>
  <c r="AL86" i="2"/>
  <c r="AM86" i="2" s="1"/>
  <c r="AL89" i="2"/>
  <c r="AM89" i="2" s="1"/>
  <c r="AL71" i="2"/>
  <c r="AM71" i="2" s="1"/>
  <c r="AL76" i="2"/>
  <c r="AM76" i="2" s="1"/>
  <c r="AL87" i="2"/>
  <c r="AM87" i="2" s="1"/>
  <c r="AL92" i="2"/>
  <c r="AM92" i="2" s="1"/>
  <c r="AO2" i="5"/>
  <c r="AO96" i="5" s="1"/>
  <c r="AL58" i="2"/>
  <c r="AM58" i="2" s="1"/>
  <c r="AL61" i="2"/>
  <c r="AM61" i="2" s="1"/>
  <c r="AL65" i="2"/>
  <c r="AM65" i="2" s="1"/>
  <c r="AL63" i="2"/>
  <c r="AM63" i="2" s="1"/>
  <c r="AL59" i="2"/>
  <c r="AM59" i="2" s="1"/>
  <c r="AL64" i="2"/>
  <c r="AM64" i="2" s="1"/>
  <c r="AL62" i="2"/>
  <c r="AM62" i="2" s="1"/>
  <c r="AL60" i="2"/>
  <c r="AM60" i="2" s="1"/>
  <c r="AL53" i="2"/>
  <c r="AM53" i="2" s="1"/>
  <c r="AL56" i="2"/>
  <c r="AM56" i="2" s="1"/>
  <c r="AL54" i="2"/>
  <c r="AM54" i="2" s="1"/>
  <c r="AL57" i="2"/>
  <c r="AM57" i="2" s="1"/>
  <c r="AL55" i="2"/>
  <c r="AM55" i="2" s="1"/>
  <c r="AL14" i="2"/>
  <c r="AM14" i="2" s="1"/>
  <c r="AO14" i="2" s="1"/>
  <c r="AL52" i="2"/>
  <c r="AM52" i="2" s="1"/>
  <c r="AL45" i="2"/>
  <c r="AM45" i="2" s="1"/>
  <c r="AL49" i="2"/>
  <c r="AM49" i="2" s="1"/>
  <c r="AL46" i="2"/>
  <c r="AM46" i="2" s="1"/>
  <c r="AL50" i="2"/>
  <c r="AM50" i="2" s="1"/>
  <c r="AL44" i="2"/>
  <c r="AM44" i="2" s="1"/>
  <c r="AL48" i="2"/>
  <c r="AM48" i="2" s="1"/>
  <c r="AL47" i="2"/>
  <c r="AM47" i="2" s="1"/>
  <c r="AL51" i="2"/>
  <c r="AM51" i="2" s="1"/>
  <c r="AL37" i="2"/>
  <c r="AM37" i="2" s="1"/>
  <c r="AL42" i="2"/>
  <c r="AM42" i="2" s="1"/>
  <c r="AL38" i="2"/>
  <c r="AM38" i="2" s="1"/>
  <c r="AL39" i="2"/>
  <c r="AM39" i="2" s="1"/>
  <c r="AL40" i="2"/>
  <c r="AM40" i="2" s="1"/>
  <c r="AL43" i="2"/>
  <c r="AM43" i="2" s="1"/>
  <c r="AL41" i="2"/>
  <c r="AM41" i="2" s="1"/>
  <c r="AL35" i="2"/>
  <c r="AM35" i="2" s="1"/>
  <c r="AL19" i="2"/>
  <c r="AL13" i="2"/>
  <c r="AM13" i="2" s="1"/>
  <c r="AO13" i="2" s="1"/>
  <c r="AL22" i="2"/>
  <c r="AL29" i="2"/>
  <c r="AM29" i="2" s="1"/>
  <c r="AL28" i="2"/>
  <c r="AM28" i="2" s="1"/>
  <c r="AL18" i="2"/>
  <c r="AM18" i="2" s="1"/>
  <c r="AL4" i="2"/>
  <c r="AM4" i="2" s="1"/>
  <c r="AL10" i="2"/>
  <c r="AM10" i="2" s="1"/>
  <c r="AL20" i="2"/>
  <c r="AM20" i="2" s="1"/>
  <c r="AL6" i="2"/>
  <c r="AM6" i="2" s="1"/>
  <c r="AL21" i="2"/>
  <c r="AM21" i="2" s="1"/>
  <c r="AL9" i="2"/>
  <c r="AM9" i="2" s="1"/>
  <c r="AL12" i="2"/>
  <c r="AM12" i="2" s="1"/>
  <c r="AL32" i="2"/>
  <c r="AM32" i="2" s="1"/>
  <c r="AL17" i="2"/>
  <c r="AM17" i="2" s="1"/>
  <c r="AL3" i="2"/>
  <c r="AM3" i="2" s="1"/>
  <c r="AL5" i="2"/>
  <c r="AM5" i="2" s="1"/>
  <c r="AL27" i="2"/>
  <c r="AM27" i="2" s="1"/>
  <c r="AL15" i="2"/>
  <c r="AM15" i="2" s="1"/>
  <c r="AL2" i="2"/>
  <c r="AL26" i="2"/>
  <c r="AM26" i="2" s="1"/>
  <c r="AL31" i="2"/>
  <c r="AM31" i="2" s="1"/>
  <c r="AL16" i="2"/>
  <c r="AM16" i="2" s="1"/>
  <c r="AL25" i="2"/>
  <c r="AM25" i="2" s="1"/>
  <c r="AL23" i="2"/>
  <c r="AM23" i="2" s="1"/>
  <c r="AL33" i="2"/>
  <c r="AM33" i="2" s="1"/>
  <c r="AL34" i="2"/>
  <c r="AM34" i="2" s="1"/>
  <c r="AL7" i="2"/>
  <c r="AM7" i="2" s="1"/>
  <c r="AL8" i="2"/>
  <c r="AM8" i="2" s="1"/>
  <c r="AL30" i="2"/>
  <c r="AM30" i="2" s="1"/>
  <c r="AL24" i="2"/>
  <c r="AM24" i="2" s="1"/>
  <c r="AL11" i="2"/>
  <c r="AM11" i="2" s="1"/>
  <c r="AL96" i="2" l="1"/>
  <c r="AP94" i="2"/>
  <c r="AO94" i="2"/>
  <c r="AO95" i="2"/>
  <c r="AP95" i="2"/>
  <c r="AP2" i="6"/>
  <c r="AP96" i="6" s="1"/>
  <c r="AO2" i="6"/>
  <c r="AO96" i="6" s="1"/>
  <c r="AO92" i="2"/>
  <c r="AP92" i="2"/>
  <c r="AP73" i="2"/>
  <c r="AO73" i="2"/>
  <c r="AP67" i="2"/>
  <c r="AO67" i="2"/>
  <c r="AP77" i="2"/>
  <c r="AO77" i="2"/>
  <c r="AP87" i="2"/>
  <c r="AO87" i="2"/>
  <c r="AO70" i="2"/>
  <c r="AP70" i="2"/>
  <c r="AO84" i="2"/>
  <c r="AP84" i="2"/>
  <c r="AO74" i="2"/>
  <c r="AP74" i="2"/>
  <c r="AO76" i="2"/>
  <c r="AP76" i="2"/>
  <c r="AP81" i="2"/>
  <c r="AO81" i="2"/>
  <c r="AP91" i="2"/>
  <c r="AO91" i="2"/>
  <c r="AP75" i="2"/>
  <c r="AO75" i="2"/>
  <c r="AP79" i="2"/>
  <c r="AO79" i="2"/>
  <c r="AP85" i="2"/>
  <c r="AO85" i="2"/>
  <c r="AP69" i="2"/>
  <c r="AO69" i="2"/>
  <c r="AP89" i="2"/>
  <c r="AO89" i="2"/>
  <c r="AP83" i="2"/>
  <c r="AO83" i="2"/>
  <c r="AP93" i="2"/>
  <c r="AO93" i="2"/>
  <c r="AO86" i="2"/>
  <c r="AP86" i="2"/>
  <c r="AO80" i="2"/>
  <c r="AP80" i="2"/>
  <c r="AO90" i="2"/>
  <c r="AP90" i="2"/>
  <c r="AP71" i="2"/>
  <c r="AO71" i="2"/>
  <c r="AO78" i="2"/>
  <c r="AP78" i="2"/>
  <c r="AO88" i="2"/>
  <c r="AP88" i="2"/>
  <c r="AO72" i="2"/>
  <c r="AP72" i="2"/>
  <c r="AO68" i="2"/>
  <c r="AP68" i="2"/>
  <c r="AO82" i="2"/>
  <c r="AP82" i="2"/>
  <c r="AO66" i="2"/>
  <c r="AP66" i="2"/>
  <c r="AO63" i="2"/>
  <c r="AP63" i="2"/>
  <c r="AO62" i="2"/>
  <c r="AP62" i="2"/>
  <c r="AO64" i="2"/>
  <c r="AP64" i="2"/>
  <c r="AO61" i="2"/>
  <c r="AP61" i="2"/>
  <c r="AO60" i="2"/>
  <c r="AP60" i="2"/>
  <c r="AP65" i="2"/>
  <c r="AO65" i="2"/>
  <c r="AO59" i="2"/>
  <c r="AP59" i="2"/>
  <c r="AO58" i="2"/>
  <c r="AP58" i="2"/>
  <c r="AP57" i="2"/>
  <c r="AO57" i="2"/>
  <c r="AP56" i="2"/>
  <c r="AO56" i="2"/>
  <c r="AP54" i="2"/>
  <c r="AO54" i="2"/>
  <c r="AO55" i="2"/>
  <c r="AP55" i="2"/>
  <c r="AO53" i="2"/>
  <c r="AP53" i="2"/>
  <c r="AP14" i="2"/>
  <c r="AO52" i="2"/>
  <c r="AP52" i="2"/>
  <c r="AP48" i="2"/>
  <c r="AO48" i="2"/>
  <c r="AO51" i="2"/>
  <c r="AP51" i="2"/>
  <c r="AP50" i="2"/>
  <c r="AO50" i="2"/>
  <c r="AO47" i="2"/>
  <c r="AP47" i="2"/>
  <c r="AP46" i="2"/>
  <c r="AO46" i="2"/>
  <c r="AO49" i="2"/>
  <c r="AP49" i="2"/>
  <c r="AP44" i="2"/>
  <c r="AO44" i="2"/>
  <c r="AP45" i="2"/>
  <c r="AO45" i="2"/>
  <c r="AO35" i="2"/>
  <c r="AP35" i="2"/>
  <c r="AP43" i="2"/>
  <c r="AO43" i="2"/>
  <c r="AP40" i="2"/>
  <c r="AO40" i="2"/>
  <c r="AP39" i="2"/>
  <c r="AO39" i="2"/>
  <c r="AO37" i="2"/>
  <c r="AP37" i="2"/>
  <c r="AO38" i="2"/>
  <c r="AP38" i="2"/>
  <c r="AO41" i="2"/>
  <c r="AP41" i="2"/>
  <c r="AP42" i="2"/>
  <c r="AO42" i="2"/>
  <c r="AM22" i="2"/>
  <c r="AO22" i="2" s="1"/>
  <c r="AM19" i="2"/>
  <c r="AP19" i="2" s="1"/>
  <c r="AP13" i="2"/>
  <c r="AP24" i="2"/>
  <c r="AO24" i="2"/>
  <c r="AO15" i="2"/>
  <c r="AP15" i="2"/>
  <c r="AP17" i="2"/>
  <c r="AO17" i="2"/>
  <c r="AP4" i="2"/>
  <c r="AO4" i="2"/>
  <c r="AP34" i="2"/>
  <c r="AO34" i="2"/>
  <c r="AO3" i="2"/>
  <c r="AP3" i="2"/>
  <c r="AP12" i="2"/>
  <c r="AO12" i="2"/>
  <c r="AP20" i="2"/>
  <c r="AO20" i="2"/>
  <c r="AP7" i="2"/>
  <c r="AO7" i="2"/>
  <c r="AP23" i="2"/>
  <c r="AO23" i="2"/>
  <c r="AP31" i="2"/>
  <c r="AO31" i="2"/>
  <c r="AP27" i="2"/>
  <c r="AO27" i="2"/>
  <c r="AO6" i="2"/>
  <c r="AP6" i="2"/>
  <c r="AP10" i="2"/>
  <c r="AO10" i="2"/>
  <c r="AP18" i="2"/>
  <c r="AO18" i="2"/>
  <c r="AO8" i="2"/>
  <c r="AP8" i="2"/>
  <c r="AP16" i="2"/>
  <c r="AO16" i="2"/>
  <c r="AM2" i="2"/>
  <c r="AP5" i="2"/>
  <c r="AO5" i="2"/>
  <c r="AO28" i="2"/>
  <c r="AP28" i="2"/>
  <c r="AO29" i="2"/>
  <c r="AP29" i="2"/>
  <c r="AP30" i="2"/>
  <c r="AO30" i="2"/>
  <c r="AP33" i="2"/>
  <c r="AO33" i="2"/>
  <c r="AO25" i="2"/>
  <c r="AP25" i="2"/>
  <c r="AP26" i="2"/>
  <c r="AO26" i="2"/>
  <c r="AP32" i="2"/>
  <c r="AO32" i="2"/>
  <c r="AO21" i="2"/>
  <c r="AP21" i="2"/>
  <c r="AO11" i="2"/>
  <c r="AP11" i="2"/>
  <c r="AO9" i="2"/>
  <c r="AP9" i="2"/>
  <c r="AO19" i="2" l="1"/>
  <c r="AP22" i="2"/>
  <c r="AP2" i="2"/>
  <c r="AP96" i="2" s="1"/>
  <c r="AO2" i="2"/>
  <c r="AO96" i="2" s="1"/>
</calcChain>
</file>

<file path=xl/sharedStrings.xml><?xml version="1.0" encoding="utf-8"?>
<sst xmlns="http://schemas.openxmlformats.org/spreadsheetml/2006/main" count="518" uniqueCount="203">
  <si>
    <t>Cod Traseu</t>
  </si>
  <si>
    <t>Capat 1</t>
  </si>
  <si>
    <t>Loc. interm.</t>
  </si>
  <si>
    <t>Capat 2</t>
  </si>
  <si>
    <t>fluxuri</t>
  </si>
  <si>
    <t>Total</t>
  </si>
  <si>
    <t>sectiuni</t>
  </si>
  <si>
    <t>veh</t>
  </si>
  <si>
    <t>traseu</t>
  </si>
  <si>
    <t>de asigurat</t>
  </si>
  <si>
    <t>veh10</t>
  </si>
  <si>
    <t>veh23</t>
  </si>
  <si>
    <t>min cursa</t>
  </si>
  <si>
    <t>durata zi</t>
  </si>
  <si>
    <t xml:space="preserve">ANEXA CONDUCE INFORMATIILE INITIALE = FLUXURILE INTRE LOCALITATI </t>
  </si>
  <si>
    <t xml:space="preserve">                                                                                                                                                      CATRE REZULTATELE CARE STABILESC NUMARUL DE VEHICULE NECESAR ACOPERIRII CERERII DE CALATORIE</t>
  </si>
  <si>
    <t xml:space="preserve">IN CEEA CE PRIVESTE NUMARUL DE CURSE PENTRU FIECARE TRASEU </t>
  </si>
  <si>
    <t xml:space="preserve">                                                                                                                                            DESI S-A DERULAT O PROCEDURA PENTRU ESTIMAREA ACESTORA, UNELE MODIFICARI DE TRASEE FATA DE ACTUALUL PROGRAM DE CIRCULATIE</t>
  </si>
  <si>
    <t>ASTFEL</t>
  </si>
  <si>
    <t>LEGENDA</t>
  </si>
  <si>
    <t>COLOANA  AM CONTINE TOCMAI VALORILE DE TRANSFER DE LA O ORIGINE LA O DESTINATIE BINE PRECIZATE DE CAPATELE TRASEULUI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</si>
  <si>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DACA AR TREBUI SA PREIA TOATA CEREREA SIMULTAN = DE ODATA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</si>
  <si>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CEEA CE ESTE O ABORDARE NEPROFESIONALA</t>
  </si>
  <si>
    <t>DE ACEEA  URMARIND PROGRAMUL DE CIRCULATIE SE POT EXTRAGE URMATOARELE INFORMATII</t>
  </si>
  <si>
    <t xml:space="preserve">                                                                                                                                            AU OBLIGAT LA RECONSIDERAREA PROCEDURII IN SENSUL CA AU FOST INTRODUSE SI ACTIUNI BAZATE PE EXTRAPOLAREA VALORILOR ACTUALE</t>
  </si>
  <si>
    <t>COLOANELE  AO  SI  AP CONTIN REZULTATELE IMPARTIRII LA 10 SAU LA 23 A VALORILOR DE ASIGURAT DETEMINATE CA MAI SUS</t>
  </si>
  <si>
    <t xml:space="preserve">                                                                                                                                                                                                   SI DURATA IN CARE SERVICIUL DE TRANSPORT ESTE PUS LA DISPOZITIA PUBLICULUI CALATOR</t>
  </si>
  <si>
    <t xml:space="preserve">                                                                                                                                                                                                                              DEOARECE IN CAZUL MULTOR TRASEE APARE FENOMENUL DE SUPRAPUNERE PE ANUMITE SECTIUNI</t>
  </si>
  <si>
    <t xml:space="preserve">                                                                                                                                                                                                   DURATA UNEI CURSE = DURATA PROPRIE TRASEULUI RESPECTIV</t>
  </si>
  <si>
    <t>Total/sens</t>
  </si>
  <si>
    <t>autobuze</t>
  </si>
  <si>
    <t>curse</t>
  </si>
  <si>
    <t>flux real</t>
  </si>
  <si>
    <t>IN SHEET 1 SUNT TOATE CALATORIILE</t>
  </si>
  <si>
    <t xml:space="preserve">IN SHEET 2 COLOANA AJ TOTALIZEAZA NUMARUL DE CALATORII INTRE CAPETELE FIECARUI TRASEU IN PARTE </t>
  </si>
  <si>
    <t xml:space="preserve">IN COLOANA  AY  SHEET 3 S-A CALCULAT RAPORTUL DINTRE CELE DOUA VALORI DE MAI SUS CARE REFLECTA DISPONIBILITATILE PE CARE LE OFERA SERVICIUL PE TRASEUL RESPECTIV  </t>
  </si>
  <si>
    <t>Costesti</t>
  </si>
  <si>
    <t>Maracineni</t>
  </si>
  <si>
    <t>1 de 5 ori &gt; 3</t>
  </si>
  <si>
    <t>1 de 6 ori &gt; 5</t>
  </si>
  <si>
    <t>1 de 5 ori &gt; 4</t>
  </si>
  <si>
    <t>2 de 7 ori &gt; 8</t>
  </si>
  <si>
    <t>2 de 4 ori &gt; 4</t>
  </si>
  <si>
    <t xml:space="preserve">PRIMELE 3 SHEETURI SUNT O SERIE DE DEZVOLTARI ALE INFORMATIILOR EXTRASE DIN ANEXA 6 = IN CARE S-AU CONCRETIZAT SCHIMBURILE DE CALATORII INTRE LOCALITATI </t>
  </si>
  <si>
    <t>Campulung</t>
  </si>
  <si>
    <t>Valea Mare</t>
  </si>
  <si>
    <t>Dragoslavele</t>
  </si>
  <si>
    <t>Rucar</t>
  </si>
  <si>
    <t>Dambovicioara</t>
  </si>
  <si>
    <t>Leresti</t>
  </si>
  <si>
    <t>Bughea de Sus</t>
  </si>
  <si>
    <t>Albestii de Muscel</t>
  </si>
  <si>
    <t>Bughea de Jos</t>
  </si>
  <si>
    <t>Mioarele</t>
  </si>
  <si>
    <t>Boteni</t>
  </si>
  <si>
    <t>Hartiesti</t>
  </si>
  <si>
    <t>Vulturesti</t>
  </si>
  <si>
    <t>Davidesti</t>
  </si>
  <si>
    <t>Mioveni</t>
  </si>
  <si>
    <t>Pitesti</t>
  </si>
  <si>
    <t>Stoenesti</t>
  </si>
  <si>
    <t>Cetateni</t>
  </si>
  <si>
    <t>Schitu Golesti</t>
  </si>
  <si>
    <t>Mihaesti</t>
  </si>
  <si>
    <t>Stalpeni</t>
  </si>
  <si>
    <t>Titesti</t>
  </si>
  <si>
    <t>Godeni</t>
  </si>
  <si>
    <t>Poienarii de Muscel</t>
  </si>
  <si>
    <t>Berevoiesti</t>
  </si>
  <si>
    <t>Aninoasa</t>
  </si>
  <si>
    <t>Vladesti</t>
  </si>
  <si>
    <t>Balilesti</t>
  </si>
  <si>
    <t>Curtea de Arges</t>
  </si>
  <si>
    <t>Valea Iasului</t>
  </si>
  <si>
    <t>Albestii de Arges</t>
  </si>
  <si>
    <t>Corbeni</t>
  </si>
  <si>
    <t>Arefu</t>
  </si>
  <si>
    <t>Cicanesti</t>
  </si>
  <si>
    <t>Musatesti</t>
  </si>
  <si>
    <t>Bradulet</t>
  </si>
  <si>
    <t>Domnesti</t>
  </si>
  <si>
    <t>Corbi</t>
  </si>
  <si>
    <t>Nucsoara</t>
  </si>
  <si>
    <t>Tigveni</t>
  </si>
  <si>
    <t>Cepari</t>
  </si>
  <si>
    <t>Suici</t>
  </si>
  <si>
    <t>Salatrucu</t>
  </si>
  <si>
    <t>Valea Danului</t>
  </si>
  <si>
    <t>Ciofrangeni</t>
  </si>
  <si>
    <t>Poienarii de Arges</t>
  </si>
  <si>
    <t>Baiculesti</t>
  </si>
  <si>
    <t>Merisani</t>
  </si>
  <si>
    <t>Bascov</t>
  </si>
  <si>
    <t>Malureni</t>
  </si>
  <si>
    <t>Darmanesti</t>
  </si>
  <si>
    <t>Cosesti</t>
  </si>
  <si>
    <t>Pietrosani</t>
  </si>
  <si>
    <t>Budeasa</t>
  </si>
  <si>
    <t>Micesti</t>
  </si>
  <si>
    <t>Draganu</t>
  </si>
  <si>
    <t>Cotmeana</t>
  </si>
  <si>
    <t>Moraresti</t>
  </si>
  <si>
    <t>Cuca</t>
  </si>
  <si>
    <t>Ciomagesti</t>
  </si>
  <si>
    <t>Mosoaia</t>
  </si>
  <si>
    <t>Poiana Lacului</t>
  </si>
  <si>
    <t>Cocu</t>
  </si>
  <si>
    <t>Vedea</t>
  </si>
  <si>
    <t>Uda</t>
  </si>
  <si>
    <t>Sapata</t>
  </si>
  <si>
    <t>Albota</t>
  </si>
  <si>
    <t>Lunca Corbului</t>
  </si>
  <si>
    <t>Stolnici</t>
  </si>
  <si>
    <t>Harsesti</t>
  </si>
  <si>
    <t>Barla</t>
  </si>
  <si>
    <t>Buzoesti</t>
  </si>
  <si>
    <t>Bradu</t>
  </si>
  <si>
    <t>Ungheni</t>
  </si>
  <si>
    <t>Caldararu</t>
  </si>
  <si>
    <t>Recea</t>
  </si>
  <si>
    <t>Popesti</t>
  </si>
  <si>
    <t>Raca</t>
  </si>
  <si>
    <t>Mirosi</t>
  </si>
  <si>
    <t>Cateasca</t>
  </si>
  <si>
    <t>Oarja</t>
  </si>
  <si>
    <t>Rociu</t>
  </si>
  <si>
    <t>Negrasi</t>
  </si>
  <si>
    <t>Ratesti</t>
  </si>
  <si>
    <t>Suseni</t>
  </si>
  <si>
    <t>Mozaceni</t>
  </si>
  <si>
    <t>Slobozia</t>
  </si>
  <si>
    <t>Teiu</t>
  </si>
  <si>
    <t>Stefan cel Mare</t>
  </si>
  <si>
    <t>Stefanesti</t>
  </si>
  <si>
    <t>Calinesti</t>
  </si>
  <si>
    <t>Topoloveni</t>
  </si>
  <si>
    <t>Priboieni</t>
  </si>
  <si>
    <t>Beleti-Negresti</t>
  </si>
  <si>
    <t>Leordeni</t>
  </si>
  <si>
    <t>Bogati</t>
  </si>
  <si>
    <t>Dobresti</t>
  </si>
  <si>
    <t>Botesti</t>
  </si>
  <si>
    <t xml:space="preserve">DE ACEEA A FOST CORECTATA VALOAREA PANA LA 29228 CARE REPREZINTA REZULTATUL MASURATORILOR EFECTUATE </t>
  </si>
  <si>
    <t xml:space="preserve">                                                                                                                                                                                            DE EXEMPLU TRASEUL CAMPULUNG-DAMBOVICIOARA AR AVEA NEVOIE DE 5 VEH DE 10 LOC RESPECTIV 2 VEH DE 23 LOC</t>
  </si>
  <si>
    <t>1 de 16 ori &gt; 7</t>
  </si>
  <si>
    <t>3 de 4 ori &gt; 8</t>
  </si>
  <si>
    <t>1 de 9 ori &gt; 3</t>
  </si>
  <si>
    <t>6 de 6 ori &gt; 25</t>
  </si>
  <si>
    <t>1 de 12 ori &gt; 3</t>
  </si>
  <si>
    <t>2 de 11 ori &gt; 7</t>
  </si>
  <si>
    <t>2 de 5 ori &gt; 5</t>
  </si>
  <si>
    <t>2 de 5 ori &gt; 7</t>
  </si>
  <si>
    <t>2 de 10 ori &gt; 12</t>
  </si>
  <si>
    <t>1 de 14 ori &gt; 5</t>
  </si>
  <si>
    <t>1 de 8 ori &gt; 6</t>
  </si>
  <si>
    <t>1 de 9 ori &gt; 6</t>
  </si>
  <si>
    <t>2 de 6 ori &gt; 6</t>
  </si>
  <si>
    <t>2 de 4 ori &gt; 6</t>
  </si>
  <si>
    <t>1 de 8 ori &gt; 3</t>
  </si>
  <si>
    <t>3 de 12 ori &gt; 22</t>
  </si>
  <si>
    <t>1 de 21 ori &gt; 8</t>
  </si>
  <si>
    <t xml:space="preserve">                                                                                                                                                                                                                              INSA INSUMAREA VALORILOR DE PE INTREAGA COLOANA AJUNGE LA PESTE 71000 DE CALATORII</t>
  </si>
  <si>
    <t xml:space="preserve">                                                                                                                                                          DE EXEMPLU PENTRU TRASEUL  CAMPULUNG-DAMBOVICIOARA  EXISTA 6 PERIOADE DE INCADRARE A CURSELOR IN ZIUA DE EXPLOATARE </t>
  </si>
  <si>
    <t>1 de 6 ori &gt; 2</t>
  </si>
  <si>
    <t>1 de 13 ori &gt; 3</t>
  </si>
  <si>
    <t>1 de 14 ori &gt; 7</t>
  </si>
  <si>
    <t>1 de 29 ori &gt; 7</t>
  </si>
  <si>
    <t>1 de 30 ori &gt; 6</t>
  </si>
  <si>
    <t>1 de 25 ori &gt; 6</t>
  </si>
  <si>
    <t>1 de 22 ori &gt; 3</t>
  </si>
  <si>
    <t>1 de 11 ori &gt; 9</t>
  </si>
  <si>
    <t>2 de 9 ori &gt; 10</t>
  </si>
  <si>
    <t>1 de 20 ori &gt; 14</t>
  </si>
  <si>
    <t>1 de 26 ori &gt; 8</t>
  </si>
  <si>
    <t>1 de 17 ori &gt; 8</t>
  </si>
  <si>
    <t>6 de 8 ori &gt; 32</t>
  </si>
  <si>
    <t>1 de 2 ori = 2</t>
  </si>
  <si>
    <t>1 de 29 ori &gt; 3</t>
  </si>
  <si>
    <t>2 de 12 ori &gt; 8</t>
  </si>
  <si>
    <t>1 de 13 ori &gt; 8</t>
  </si>
  <si>
    <t>4 de 18 ori &gt; 48</t>
  </si>
  <si>
    <t>1 de 4 ori &gt; 3</t>
  </si>
  <si>
    <t>1 de 7 ori &gt; 4</t>
  </si>
  <si>
    <t>1 de 8 ori &gt; 7</t>
  </si>
  <si>
    <t>1 de 10 ori &gt; 6</t>
  </si>
  <si>
    <t>6 de 14 ori &gt; 39</t>
  </si>
  <si>
    <t>1 de 10 ori &gt; 5</t>
  </si>
  <si>
    <t>1 de 8 ori &gt; 4</t>
  </si>
  <si>
    <t>5 de 14 ori &gt; 32</t>
  </si>
  <si>
    <t>1 de 7 ori &gt; 3</t>
  </si>
  <si>
    <t>1 de 11 ori &gt; 5</t>
  </si>
  <si>
    <t>3 de 12 ori &gt; 24</t>
  </si>
  <si>
    <t>5 de 8 ori &gt; 21</t>
  </si>
  <si>
    <t>5 de 17 ori &gt; 38</t>
  </si>
  <si>
    <t>1 de 21 ori &gt; 11</t>
  </si>
  <si>
    <t>1 de 27 ori &gt; 13</t>
  </si>
  <si>
    <t>1 de 21 ori &gt; 4</t>
  </si>
  <si>
    <t>2 de 27 ori &gt; 23</t>
  </si>
  <si>
    <t>2 de 28 ori &gt; 15</t>
  </si>
  <si>
    <t>1 de 26 ori &gt; 5</t>
  </si>
  <si>
    <t>COEFICIENTUL DE CORECTIE ESTE 0.4081 READUCE VALORILE CALCULATE INITIAL LA VALORI CARE ELIMINA REDUNDANTELE = CEL PUTIN DOUA TRASEE PREIAU IN MOD REPETITIV ACELEASI FLUXURI DE CALATORII</t>
  </si>
  <si>
    <t>1 de 7 ori &gt; 5</t>
  </si>
  <si>
    <t>2 de 14 ori &gt;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</si>
</sst>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Fill="1" applyAlignment="1">
      <alignment horizontal="center"/>
    </xf>
    <xf numFmtId="0" fontId="0" fillId="3" borderId="0" xfId="0" applyFill="1" applyBorder="1" applyAlignment="1">
      <alignment horizontal="right" vertical="center"/>
    </xf>
    <xf numFmtId="0" fontId="4" fillId="0" borderId="0" xfId="0" applyFont="1"/>
    <xf numFmtId="0" fontId="0" fillId="0" borderId="0" xfId="0" applyFill="1" applyBorder="1" applyAlignment="1">
      <alignment horizontal="right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16" fontId="0" fillId="0" borderId="0" xfId="0" applyNumberFormat="1"/>
    <xf numFmtId="0" fontId="0" fillId="4" borderId="0" xfId="0" applyFill="1"/>
    <xf numFmtId="1" fontId="0" fillId="0" borderId="0" xfId="0" applyNumberFormat="1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topLeftCell="A2" zoomScaleNormal="100" workbookViewId="0">
      <selection activeCell="A16" sqref="A16"/>
    </sheetView>
  </sheetViews>
  <sheetFormatPr defaultRowHeight="15" x14ac:dyDescent="0.25"/>
  <cols>
    <col min="1" max="1" width="185.5703125" customWidth="1"/>
  </cols>
  <sheetData>
    <row r="1" spans="1:1" x14ac:dyDescent="0.3">
      <c r="A1" s="20" t="s">
        <v>19</v>
      </c>
    </row>
    <row r="2" spans="1:1" x14ac:dyDescent="0.3">
      <c r="A2" t="s">
        <v>14</v>
      </c>
    </row>
    <row r="3" spans="1:1" x14ac:dyDescent="0.3">
      <c r="A3" t="s">
        <v>15</v>
      </c>
    </row>
    <row r="4" spans="1:1" x14ac:dyDescent="0.3">
      <c r="A4" t="s">
        <v>16</v>
      </c>
    </row>
    <row r="5" spans="1:1" x14ac:dyDescent="0.3">
      <c r="A5" t="s">
        <v>17</v>
      </c>
    </row>
    <row r="6" spans="1:1" x14ac:dyDescent="0.3">
      <c r="A6" t="s">
        <v>24</v>
      </c>
    </row>
    <row r="8" spans="1:1" x14ac:dyDescent="0.3">
      <c r="A8" t="s">
        <v>43</v>
      </c>
    </row>
    <row r="9" spans="1:1" x14ac:dyDescent="0.3">
      <c r="A9" t="s">
        <v>18</v>
      </c>
    </row>
    <row r="10" spans="1:1" x14ac:dyDescent="0.3">
      <c r="A10" t="s">
        <v>33</v>
      </c>
    </row>
    <row r="11" spans="1:1" x14ac:dyDescent="0.3">
      <c r="A11" t="s">
        <v>34</v>
      </c>
    </row>
    <row r="12" spans="1:1" x14ac:dyDescent="0.3">
      <c r="A12" s="13" t="s">
        <v>161</v>
      </c>
    </row>
    <row r="13" spans="1:1" x14ac:dyDescent="0.3">
      <c r="A13" t="s">
        <v>27</v>
      </c>
    </row>
    <row r="14" spans="1:1" x14ac:dyDescent="0.3">
      <c r="A14" s="13" t="s">
        <v>142</v>
      </c>
    </row>
    <row r="15" spans="1:1" x14ac:dyDescent="0.3">
      <c r="A15" s="13" t="s">
        <v>200</v>
      </c>
    </row>
    <row r="16" spans="1:1" x14ac:dyDescent="0.3">
      <c r="A16" t="s">
        <v>20</v>
      </c>
    </row>
    <row r="17" spans="1:1" x14ac:dyDescent="0.3">
      <c r="A17" t="s">
        <v>25</v>
      </c>
    </row>
    <row r="18" spans="1:1" s="2" customFormat="1" x14ac:dyDescent="0.3">
      <c r="A18" s="2" t="s">
        <v>143</v>
      </c>
    </row>
    <row r="19" spans="1:1" x14ac:dyDescent="0.3">
      <c r="A19" t="s">
        <v>21</v>
      </c>
    </row>
    <row r="20" spans="1:1" x14ac:dyDescent="0.3">
      <c r="A20" t="s">
        <v>22</v>
      </c>
    </row>
    <row r="21" spans="1:1" x14ac:dyDescent="0.3">
      <c r="A21" t="s">
        <v>23</v>
      </c>
    </row>
    <row r="22" spans="1:1" x14ac:dyDescent="0.3">
      <c r="A22" t="s">
        <v>28</v>
      </c>
    </row>
    <row r="23" spans="1:1" x14ac:dyDescent="0.3">
      <c r="A23" t="s">
        <v>26</v>
      </c>
    </row>
    <row r="24" spans="1:1" x14ac:dyDescent="0.3">
      <c r="A24" t="s">
        <v>35</v>
      </c>
    </row>
    <row r="25" spans="1:1" x14ac:dyDescent="0.3">
      <c r="A25" s="2" t="s">
        <v>162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96"/>
  <sheetViews>
    <sheetView topLeftCell="A26" zoomScale="70" zoomScaleNormal="70" workbookViewId="0">
      <selection activeCell="S36" sqref="S36"/>
    </sheetView>
  </sheetViews>
  <sheetFormatPr defaultRowHeight="15" x14ac:dyDescent="0.25"/>
  <cols>
    <col min="1" max="1" width="10.7109375" bestFit="1" customWidth="1"/>
    <col min="2" max="2" width="17" bestFit="1" customWidth="1"/>
    <col min="3" max="3" width="16.7109375" bestFit="1" customWidth="1"/>
    <col min="4" max="4" width="17.140625" customWidth="1"/>
    <col min="5" max="5" width="16.42578125" customWidth="1"/>
    <col min="6" max="6" width="14.5703125" customWidth="1"/>
    <col min="7" max="8" width="16.42578125" customWidth="1"/>
    <col min="9" max="11" width="14.140625" customWidth="1"/>
    <col min="12" max="12" width="14.5703125" customWidth="1"/>
    <col min="13" max="13" width="21.5703125" bestFit="1" customWidth="1"/>
    <col min="41" max="41" width="11.7109375" bestFit="1" customWidth="1"/>
    <col min="43" max="43" width="11" customWidth="1"/>
  </cols>
  <sheetData>
    <row r="1" spans="1:87" x14ac:dyDescent="0.25">
      <c r="A1" s="3" t="s">
        <v>0</v>
      </c>
      <c r="B1" s="3" t="s">
        <v>1</v>
      </c>
      <c r="C1" s="3"/>
      <c r="D1" s="3"/>
      <c r="E1" s="29" t="s">
        <v>2</v>
      </c>
      <c r="F1" s="29"/>
      <c r="G1" s="3"/>
      <c r="H1" s="3"/>
      <c r="I1" s="14"/>
      <c r="J1" s="22"/>
      <c r="K1" s="22"/>
      <c r="L1" s="14"/>
      <c r="M1" s="3" t="s">
        <v>3</v>
      </c>
      <c r="N1" s="29" t="s">
        <v>4</v>
      </c>
      <c r="O1" s="29"/>
      <c r="P1" s="29"/>
      <c r="Q1" s="29"/>
      <c r="R1" s="29"/>
      <c r="S1" s="29"/>
      <c r="T1" s="29"/>
      <c r="U1" s="29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23"/>
      <c r="AN1" s="23"/>
      <c r="AO1" s="3" t="s">
        <v>29</v>
      </c>
      <c r="AP1" s="2" t="s">
        <v>5</v>
      </c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</row>
    <row r="2" spans="1:87" s="2" customFormat="1" x14ac:dyDescent="0.25">
      <c r="A2" s="2">
        <v>1</v>
      </c>
      <c r="B2" s="2" t="s">
        <v>44</v>
      </c>
      <c r="C2" s="2" t="s">
        <v>45</v>
      </c>
      <c r="D2" s="2" t="s">
        <v>46</v>
      </c>
      <c r="E2" s="2" t="s">
        <v>47</v>
      </c>
      <c r="M2" s="2" t="s">
        <v>48</v>
      </c>
      <c r="N2" s="2">
        <v>185</v>
      </c>
      <c r="O2" s="2">
        <v>14</v>
      </c>
      <c r="P2" s="2">
        <v>18</v>
      </c>
      <c r="Q2" s="2">
        <v>6</v>
      </c>
      <c r="R2" s="2">
        <v>19</v>
      </c>
      <c r="S2" s="2">
        <v>2</v>
      </c>
      <c r="AO2" s="2">
        <f t="shared" ref="AO2" si="0">SUM(N2:AN2)</f>
        <v>244</v>
      </c>
      <c r="AP2" s="2">
        <f>AO2*2</f>
        <v>488</v>
      </c>
    </row>
    <row r="3" spans="1:87" s="2" customFormat="1" x14ac:dyDescent="0.25">
      <c r="A3" s="2">
        <v>2</v>
      </c>
      <c r="B3" s="2" t="s">
        <v>44</v>
      </c>
      <c r="C3" s="2" t="s">
        <v>45</v>
      </c>
      <c r="D3" s="2" t="s">
        <v>46</v>
      </c>
      <c r="M3" s="2" t="s">
        <v>47</v>
      </c>
      <c r="N3" s="2">
        <v>185</v>
      </c>
      <c r="O3" s="2">
        <v>14</v>
      </c>
      <c r="P3" s="2">
        <v>17</v>
      </c>
      <c r="Q3" s="2">
        <v>3</v>
      </c>
      <c r="R3" s="2">
        <v>3</v>
      </c>
      <c r="S3" s="2">
        <v>19</v>
      </c>
      <c r="AO3" s="2">
        <f t="shared" ref="AO3:AO67" si="1">SUM(N3:AN3)</f>
        <v>241</v>
      </c>
      <c r="AP3" s="2">
        <f t="shared" ref="AP3:AP67" si="2">AO3*2</f>
        <v>482</v>
      </c>
    </row>
    <row r="4" spans="1:87" x14ac:dyDescent="0.25">
      <c r="A4" s="2">
        <v>3</v>
      </c>
      <c r="B4" s="2" t="s">
        <v>44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49</v>
      </c>
      <c r="N4" s="2">
        <v>85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>
        <f t="shared" si="1"/>
        <v>85</v>
      </c>
      <c r="AP4" s="2">
        <f t="shared" si="2"/>
        <v>170</v>
      </c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</row>
    <row r="5" spans="1:87" x14ac:dyDescent="0.25">
      <c r="A5" s="2">
        <v>4</v>
      </c>
      <c r="B5" s="2" t="s">
        <v>44</v>
      </c>
      <c r="C5" s="2" t="s">
        <v>50</v>
      </c>
      <c r="D5" s="2"/>
      <c r="E5" s="2"/>
      <c r="F5" s="2"/>
      <c r="G5" s="2"/>
      <c r="H5" s="2"/>
      <c r="I5" s="2"/>
      <c r="J5" s="2"/>
      <c r="K5" s="2"/>
      <c r="L5" s="2"/>
      <c r="M5" s="24" t="s">
        <v>51</v>
      </c>
      <c r="N5" s="2">
        <v>134</v>
      </c>
      <c r="O5" s="2">
        <v>8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>
        <f t="shared" si="1"/>
        <v>142</v>
      </c>
      <c r="AP5" s="2">
        <f t="shared" si="2"/>
        <v>284</v>
      </c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</row>
    <row r="6" spans="1:87" x14ac:dyDescent="0.25">
      <c r="A6" s="2">
        <v>5</v>
      </c>
      <c r="B6" s="2" t="s">
        <v>44</v>
      </c>
      <c r="C6" s="25"/>
      <c r="D6" s="2"/>
      <c r="E6" s="2"/>
      <c r="F6" s="2"/>
      <c r="G6" s="2"/>
      <c r="H6" s="2"/>
      <c r="I6" s="2"/>
      <c r="J6" s="2"/>
      <c r="K6" s="2"/>
      <c r="L6" s="2"/>
      <c r="M6" s="2" t="s">
        <v>52</v>
      </c>
      <c r="N6" s="2">
        <v>99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>
        <f t="shared" si="1"/>
        <v>99</v>
      </c>
      <c r="AP6" s="2">
        <f t="shared" si="2"/>
        <v>198</v>
      </c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</row>
    <row r="7" spans="1:87" x14ac:dyDescent="0.25">
      <c r="A7" s="2">
        <v>6</v>
      </c>
      <c r="B7" s="2" t="s">
        <v>44</v>
      </c>
      <c r="C7" s="2"/>
      <c r="D7" s="2"/>
      <c r="F7" s="2"/>
      <c r="G7" s="2"/>
      <c r="H7" s="2"/>
      <c r="I7" s="2"/>
      <c r="J7" s="2"/>
      <c r="K7" s="2"/>
      <c r="L7" s="2"/>
      <c r="M7" s="2" t="s">
        <v>50</v>
      </c>
      <c r="N7" s="2">
        <v>134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>
        <f t="shared" si="1"/>
        <v>134</v>
      </c>
      <c r="AP7" s="2">
        <f t="shared" si="2"/>
        <v>268</v>
      </c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</row>
    <row r="8" spans="1:87" x14ac:dyDescent="0.25">
      <c r="A8" s="2">
        <v>7</v>
      </c>
      <c r="B8" s="2" t="s">
        <v>44</v>
      </c>
      <c r="C8" s="2" t="s">
        <v>45</v>
      </c>
      <c r="D8" s="2" t="s">
        <v>53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37</v>
      </c>
      <c r="K8" s="2"/>
      <c r="L8" s="2"/>
      <c r="M8" s="2" t="s">
        <v>59</v>
      </c>
      <c r="N8" s="2">
        <v>185</v>
      </c>
      <c r="O8" s="2">
        <v>49</v>
      </c>
      <c r="P8" s="2">
        <v>12</v>
      </c>
      <c r="Q8" s="2">
        <v>11</v>
      </c>
      <c r="R8" s="2">
        <v>37</v>
      </c>
      <c r="S8" s="2">
        <v>96</v>
      </c>
      <c r="T8" s="2">
        <v>2</v>
      </c>
      <c r="U8" s="2">
        <v>2</v>
      </c>
      <c r="V8" s="2">
        <v>3</v>
      </c>
      <c r="W8" s="2">
        <v>9</v>
      </c>
      <c r="X8" s="2">
        <v>1</v>
      </c>
      <c r="Y8" s="2">
        <v>5</v>
      </c>
      <c r="Z8" s="2">
        <v>4</v>
      </c>
      <c r="AA8" s="2">
        <v>11</v>
      </c>
      <c r="AB8" s="2">
        <v>27</v>
      </c>
      <c r="AC8" s="2">
        <v>35</v>
      </c>
      <c r="AD8" s="2">
        <v>83</v>
      </c>
      <c r="AE8" s="2">
        <v>986</v>
      </c>
      <c r="AF8" s="2">
        <v>0</v>
      </c>
      <c r="AG8" s="2"/>
      <c r="AH8" s="2"/>
      <c r="AI8" s="2"/>
      <c r="AJ8" s="2"/>
      <c r="AK8" s="2"/>
      <c r="AL8" s="2"/>
      <c r="AM8" s="2"/>
      <c r="AN8" s="2"/>
      <c r="AO8" s="2">
        <f t="shared" si="1"/>
        <v>1558</v>
      </c>
      <c r="AP8" s="2">
        <f t="shared" si="2"/>
        <v>3116</v>
      </c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>
        <v>8</v>
      </c>
      <c r="B9" s="2" t="s">
        <v>44</v>
      </c>
      <c r="C9" s="2"/>
      <c r="D9" s="2"/>
      <c r="E9" s="2"/>
      <c r="F9" s="2"/>
      <c r="G9" s="2"/>
      <c r="H9" s="2"/>
      <c r="I9" s="2"/>
      <c r="J9" s="2"/>
      <c r="K9" s="2"/>
      <c r="L9" s="2"/>
      <c r="M9" s="2" t="s">
        <v>45</v>
      </c>
      <c r="N9" s="2">
        <v>185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>
        <f t="shared" si="1"/>
        <v>185</v>
      </c>
      <c r="AP9" s="2">
        <f t="shared" si="2"/>
        <v>370</v>
      </c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>
        <v>9</v>
      </c>
      <c r="B10" s="2" t="s">
        <v>44</v>
      </c>
      <c r="C10" s="2"/>
      <c r="D10" s="2"/>
      <c r="I10" s="2"/>
      <c r="J10" s="2"/>
      <c r="K10" s="2"/>
      <c r="L10" s="2"/>
      <c r="M10" s="2" t="s">
        <v>45</v>
      </c>
      <c r="N10" s="2">
        <v>185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>
        <f t="shared" si="1"/>
        <v>185</v>
      </c>
      <c r="AP10" s="2">
        <f t="shared" si="2"/>
        <v>370</v>
      </c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>
        <v>10</v>
      </c>
      <c r="B11" s="2" t="s">
        <v>44</v>
      </c>
      <c r="C11" s="2" t="s">
        <v>45</v>
      </c>
      <c r="D11" t="s">
        <v>60</v>
      </c>
      <c r="E11" s="2"/>
      <c r="F11" s="2"/>
      <c r="G11" s="2"/>
      <c r="H11" s="2"/>
      <c r="I11" s="2"/>
      <c r="J11" s="2"/>
      <c r="K11" s="2"/>
      <c r="L11" s="2"/>
      <c r="M11" s="2" t="s">
        <v>61</v>
      </c>
      <c r="N11" s="2">
        <v>185</v>
      </c>
      <c r="O11" s="2">
        <v>30</v>
      </c>
      <c r="P11" s="2">
        <v>7</v>
      </c>
      <c r="Q11" s="2">
        <v>9</v>
      </c>
      <c r="R11" s="2">
        <v>5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>
        <f t="shared" si="1"/>
        <v>236</v>
      </c>
      <c r="AP11" s="2">
        <f t="shared" si="2"/>
        <v>472</v>
      </c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>
        <v>11</v>
      </c>
      <c r="B12" s="2" t="s">
        <v>44</v>
      </c>
      <c r="C12" s="2" t="s">
        <v>45</v>
      </c>
      <c r="D12" s="2"/>
      <c r="E12" s="2"/>
      <c r="F12" s="2"/>
      <c r="G12" s="2"/>
      <c r="H12" s="2"/>
      <c r="I12" s="2"/>
      <c r="J12" s="2"/>
      <c r="K12" s="2"/>
      <c r="L12" s="2"/>
      <c r="M12" s="2" t="s">
        <v>60</v>
      </c>
      <c r="N12" s="2">
        <v>185</v>
      </c>
      <c r="O12" s="2">
        <v>30</v>
      </c>
      <c r="P12" s="2">
        <v>9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>
        <f t="shared" si="1"/>
        <v>224</v>
      </c>
      <c r="AP12" s="2">
        <f t="shared" si="2"/>
        <v>448</v>
      </c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  <row r="13" spans="1:87" x14ac:dyDescent="0.25">
      <c r="A13" s="2">
        <v>12</v>
      </c>
      <c r="B13" s="2" t="s">
        <v>44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 t="s">
        <v>53</v>
      </c>
      <c r="N13" s="2">
        <v>49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>
        <f t="shared" si="1"/>
        <v>49</v>
      </c>
      <c r="AP13" s="2">
        <f t="shared" si="2"/>
        <v>98</v>
      </c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87" x14ac:dyDescent="0.25">
      <c r="A14" s="2">
        <v>13</v>
      </c>
      <c r="B14" s="2" t="s">
        <v>44</v>
      </c>
      <c r="C14" s="2" t="s">
        <v>62</v>
      </c>
      <c r="D14" s="2" t="s">
        <v>63</v>
      </c>
      <c r="E14" s="2" t="s">
        <v>64</v>
      </c>
      <c r="F14" s="2" t="s">
        <v>65</v>
      </c>
      <c r="G14" s="2" t="s">
        <v>58</v>
      </c>
      <c r="H14" s="2" t="s">
        <v>37</v>
      </c>
      <c r="I14" s="2"/>
      <c r="J14" s="2"/>
      <c r="K14" s="2"/>
      <c r="L14" s="2"/>
      <c r="M14" s="2" t="s">
        <v>59</v>
      </c>
      <c r="N14" s="2">
        <v>81</v>
      </c>
      <c r="O14" s="2">
        <v>31</v>
      </c>
      <c r="P14" s="2">
        <v>42</v>
      </c>
      <c r="Q14" s="2">
        <v>96</v>
      </c>
      <c r="R14" s="2">
        <v>13</v>
      </c>
      <c r="S14" s="2">
        <v>11</v>
      </c>
      <c r="T14" s="2">
        <v>24</v>
      </c>
      <c r="U14" s="2">
        <v>25</v>
      </c>
      <c r="V14" s="2">
        <v>73</v>
      </c>
      <c r="W14" s="2">
        <v>50</v>
      </c>
      <c r="X14" s="2">
        <v>47</v>
      </c>
      <c r="Y14" s="2">
        <v>177</v>
      </c>
      <c r="Z14" s="2">
        <v>986</v>
      </c>
      <c r="AA14" s="2">
        <v>0</v>
      </c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>
        <f t="shared" si="1"/>
        <v>1656</v>
      </c>
      <c r="AP14" s="2">
        <f t="shared" si="2"/>
        <v>3312</v>
      </c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</row>
    <row r="15" spans="1:87" x14ac:dyDescent="0.25">
      <c r="A15" s="2">
        <v>14</v>
      </c>
      <c r="B15" s="2" t="s">
        <v>44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 t="s">
        <v>66</v>
      </c>
      <c r="N15" s="2">
        <v>26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>
        <f t="shared" si="1"/>
        <v>26</v>
      </c>
      <c r="AP15" s="2">
        <f t="shared" si="2"/>
        <v>52</v>
      </c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</row>
    <row r="16" spans="1:87" x14ac:dyDescent="0.25">
      <c r="A16" s="2">
        <v>15</v>
      </c>
      <c r="B16" s="2" t="s">
        <v>44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 t="s">
        <v>66</v>
      </c>
      <c r="N16" s="2">
        <v>26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>
        <f t="shared" si="1"/>
        <v>26</v>
      </c>
      <c r="AP16" s="2">
        <f t="shared" si="2"/>
        <v>52</v>
      </c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</row>
    <row r="17" spans="1:87" x14ac:dyDescent="0.25">
      <c r="A17" s="2">
        <v>16</v>
      </c>
      <c r="B17" s="2" t="s">
        <v>44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 t="s">
        <v>67</v>
      </c>
      <c r="N17" s="2">
        <v>17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>
        <f t="shared" si="1"/>
        <v>17</v>
      </c>
      <c r="AP17" s="2">
        <f t="shared" si="2"/>
        <v>34</v>
      </c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</row>
    <row r="18" spans="1:87" x14ac:dyDescent="0.25">
      <c r="A18" s="2">
        <v>17</v>
      </c>
      <c r="B18" s="2" t="s">
        <v>44</v>
      </c>
      <c r="C18" s="2" t="s">
        <v>62</v>
      </c>
      <c r="D18" s="2"/>
      <c r="E18" s="2"/>
      <c r="F18" s="2"/>
      <c r="G18" s="2"/>
      <c r="H18" s="2"/>
      <c r="I18" s="2"/>
      <c r="J18" s="2"/>
      <c r="K18" s="2"/>
      <c r="L18" s="2"/>
      <c r="M18" s="2" t="s">
        <v>63</v>
      </c>
      <c r="N18" s="2">
        <v>81</v>
      </c>
      <c r="O18" s="2">
        <v>22</v>
      </c>
      <c r="P18" s="2">
        <v>10</v>
      </c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>
        <f t="shared" si="1"/>
        <v>113</v>
      </c>
      <c r="AP18" s="2">
        <f t="shared" si="2"/>
        <v>226</v>
      </c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</row>
    <row r="19" spans="1:87" x14ac:dyDescent="0.25">
      <c r="A19" s="2">
        <v>18</v>
      </c>
      <c r="B19" s="2" t="s">
        <v>44</v>
      </c>
      <c r="C19" s="2" t="s">
        <v>68</v>
      </c>
      <c r="D19" s="2" t="s">
        <v>69</v>
      </c>
      <c r="E19" s="2" t="s">
        <v>70</v>
      </c>
      <c r="F19" s="2"/>
      <c r="I19" s="2"/>
      <c r="J19" s="2"/>
      <c r="K19" s="2"/>
      <c r="L19" s="2"/>
      <c r="M19" s="2" t="s">
        <v>71</v>
      </c>
      <c r="N19" s="2">
        <v>19</v>
      </c>
      <c r="O19" s="2">
        <v>13</v>
      </c>
      <c r="P19" s="2">
        <v>7</v>
      </c>
      <c r="Q19" s="2">
        <v>20</v>
      </c>
      <c r="R19" s="2">
        <v>1</v>
      </c>
      <c r="S19" s="2">
        <v>2</v>
      </c>
      <c r="T19" s="2"/>
      <c r="U19" s="2"/>
      <c r="V19" s="2"/>
      <c r="W19" s="2"/>
      <c r="X19" s="2"/>
      <c r="Y19" s="2"/>
      <c r="Z19" s="2"/>
      <c r="AA19" s="2"/>
      <c r="AB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>
        <f t="shared" si="1"/>
        <v>62</v>
      </c>
      <c r="AP19" s="2">
        <f t="shared" si="2"/>
        <v>124</v>
      </c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</row>
    <row r="20" spans="1:87" x14ac:dyDescent="0.25">
      <c r="A20" s="2">
        <v>19</v>
      </c>
      <c r="B20" s="2" t="s">
        <v>44</v>
      </c>
      <c r="C20" s="2" t="s">
        <v>68</v>
      </c>
      <c r="D20" s="2" t="s">
        <v>69</v>
      </c>
      <c r="E20" s="2" t="s">
        <v>70</v>
      </c>
      <c r="F20" s="2" t="s">
        <v>71</v>
      </c>
      <c r="G20" s="2"/>
      <c r="H20" s="2"/>
      <c r="I20" s="2"/>
      <c r="J20" s="2"/>
      <c r="K20" s="2"/>
      <c r="L20" s="2"/>
      <c r="M20" s="2" t="s">
        <v>64</v>
      </c>
      <c r="N20" s="2">
        <v>19</v>
      </c>
      <c r="O20" s="2">
        <v>13</v>
      </c>
      <c r="P20" s="2">
        <v>7</v>
      </c>
      <c r="Q20" s="2">
        <v>9</v>
      </c>
      <c r="R20" s="2">
        <v>20</v>
      </c>
      <c r="S20" s="2">
        <v>1</v>
      </c>
      <c r="T20" s="2">
        <v>1</v>
      </c>
      <c r="U20" s="2">
        <v>3</v>
      </c>
      <c r="V20" s="2">
        <v>3</v>
      </c>
      <c r="W20" s="2">
        <v>34</v>
      </c>
      <c r="X20" s="2"/>
      <c r="Y20" s="2"/>
      <c r="Z20" s="2"/>
      <c r="AA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>
        <f t="shared" si="1"/>
        <v>110</v>
      </c>
      <c r="AP20" s="2">
        <f t="shared" si="2"/>
        <v>220</v>
      </c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</row>
    <row r="21" spans="1:87" x14ac:dyDescent="0.25">
      <c r="A21" s="2">
        <v>20</v>
      </c>
      <c r="B21" s="2" t="s">
        <v>44</v>
      </c>
      <c r="C21" s="2" t="s">
        <v>68</v>
      </c>
      <c r="D21" s="2" t="s">
        <v>69</v>
      </c>
      <c r="E21" s="2"/>
      <c r="F21" s="2"/>
      <c r="G21" s="2"/>
      <c r="H21" s="2"/>
      <c r="I21" s="2"/>
      <c r="J21" s="2"/>
      <c r="K21" s="2"/>
      <c r="L21" s="2"/>
      <c r="M21" s="2" t="s">
        <v>70</v>
      </c>
      <c r="N21" s="2">
        <v>19</v>
      </c>
      <c r="O21" s="2">
        <v>13</v>
      </c>
      <c r="P21" s="2">
        <v>1</v>
      </c>
      <c r="Q21" s="2">
        <v>20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f t="shared" si="1"/>
        <v>53</v>
      </c>
      <c r="AP21" s="2">
        <f t="shared" si="2"/>
        <v>106</v>
      </c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</row>
    <row r="22" spans="1:87" x14ac:dyDescent="0.25">
      <c r="A22" s="2">
        <v>21</v>
      </c>
      <c r="B22" s="2" t="s">
        <v>72</v>
      </c>
      <c r="C22" s="2" t="s">
        <v>73</v>
      </c>
      <c r="D22" s="2"/>
      <c r="E22" s="2"/>
      <c r="F22" s="2"/>
      <c r="G22" s="2"/>
      <c r="H22" s="2"/>
      <c r="I22" s="2"/>
      <c r="J22" s="2"/>
      <c r="K22" s="2"/>
      <c r="L22" s="2"/>
      <c r="M22" s="2" t="s">
        <v>74</v>
      </c>
      <c r="N22" s="2">
        <v>62</v>
      </c>
      <c r="O22" s="2">
        <v>88</v>
      </c>
      <c r="P22" s="2">
        <v>7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f t="shared" si="1"/>
        <v>157</v>
      </c>
      <c r="AP22" s="2">
        <f t="shared" si="2"/>
        <v>314</v>
      </c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</row>
    <row r="23" spans="1:87" x14ac:dyDescent="0.25">
      <c r="A23" s="2">
        <v>22</v>
      </c>
      <c r="B23" s="2" t="s">
        <v>72</v>
      </c>
      <c r="C23" s="2" t="s">
        <v>73</v>
      </c>
      <c r="D23" s="2" t="s">
        <v>74</v>
      </c>
      <c r="E23" s="2" t="s">
        <v>75</v>
      </c>
      <c r="G23" s="2"/>
      <c r="I23" s="2"/>
      <c r="J23" s="2"/>
      <c r="K23" s="2"/>
      <c r="L23" s="2"/>
      <c r="M23" s="2" t="s">
        <v>76</v>
      </c>
      <c r="N23" s="2">
        <v>62</v>
      </c>
      <c r="O23" s="2">
        <v>88</v>
      </c>
      <c r="P23" s="2">
        <v>21</v>
      </c>
      <c r="Q23" s="2">
        <v>4</v>
      </c>
      <c r="R23" s="2">
        <v>7</v>
      </c>
      <c r="S23" s="2">
        <v>2</v>
      </c>
      <c r="T23" s="2">
        <v>13</v>
      </c>
      <c r="U23" s="2">
        <v>12</v>
      </c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f t="shared" si="1"/>
        <v>209</v>
      </c>
      <c r="AP23" s="2">
        <f t="shared" si="2"/>
        <v>418</v>
      </c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</row>
    <row r="24" spans="1:87" x14ac:dyDescent="0.25">
      <c r="A24" s="2">
        <v>23</v>
      </c>
      <c r="B24" s="2" t="s">
        <v>72</v>
      </c>
      <c r="C24" s="2" t="s">
        <v>73</v>
      </c>
      <c r="D24" s="2" t="s">
        <v>74</v>
      </c>
      <c r="E24" s="2"/>
      <c r="F24" s="2"/>
      <c r="G24" s="2"/>
      <c r="H24" s="2"/>
      <c r="I24" s="2"/>
      <c r="J24" s="2"/>
      <c r="K24" s="2"/>
      <c r="L24" s="2"/>
      <c r="M24" s="2" t="s">
        <v>75</v>
      </c>
      <c r="N24" s="2">
        <v>62</v>
      </c>
      <c r="O24" s="2">
        <v>88</v>
      </c>
      <c r="P24" s="2">
        <v>21</v>
      </c>
      <c r="Q24" s="2">
        <v>7</v>
      </c>
      <c r="R24" s="2">
        <v>2</v>
      </c>
      <c r="S24" s="2">
        <v>13</v>
      </c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f t="shared" si="1"/>
        <v>193</v>
      </c>
      <c r="AP24" s="2">
        <f t="shared" si="2"/>
        <v>386</v>
      </c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</row>
    <row r="25" spans="1:87" x14ac:dyDescent="0.25">
      <c r="A25" s="2">
        <v>24</v>
      </c>
      <c r="B25" s="2" t="s">
        <v>72</v>
      </c>
      <c r="C25" s="2" t="s">
        <v>73</v>
      </c>
      <c r="D25" s="2" t="s">
        <v>74</v>
      </c>
      <c r="E25" s="2"/>
      <c r="H25" s="2"/>
      <c r="I25" s="2"/>
      <c r="J25" s="2"/>
      <c r="K25" s="2"/>
      <c r="L25" s="2"/>
      <c r="M25" s="2" t="s">
        <v>77</v>
      </c>
      <c r="N25" s="2">
        <v>62</v>
      </c>
      <c r="O25" s="2">
        <v>88</v>
      </c>
      <c r="P25" s="2">
        <v>11</v>
      </c>
      <c r="Q25" s="2">
        <v>7</v>
      </c>
      <c r="R25" s="2">
        <v>1</v>
      </c>
      <c r="S25" s="2">
        <v>9</v>
      </c>
      <c r="T25" s="2"/>
      <c r="U25" s="2"/>
      <c r="V25" s="2"/>
      <c r="W25" s="2"/>
      <c r="AI25" s="2"/>
      <c r="AJ25" s="2"/>
      <c r="AK25" s="2"/>
      <c r="AL25" s="2"/>
      <c r="AM25" s="2"/>
      <c r="AN25" s="2"/>
      <c r="AO25" s="2">
        <f t="shared" si="1"/>
        <v>178</v>
      </c>
      <c r="AP25" s="2">
        <f t="shared" si="2"/>
        <v>356</v>
      </c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</row>
    <row r="26" spans="1:87" x14ac:dyDescent="0.25">
      <c r="A26" s="2">
        <v>25</v>
      </c>
      <c r="B26" s="2" t="s">
        <v>72</v>
      </c>
      <c r="C26" s="2" t="s">
        <v>73</v>
      </c>
      <c r="D26" s="2" t="s">
        <v>78</v>
      </c>
      <c r="E26" s="2"/>
      <c r="F26" s="2"/>
      <c r="G26" s="2"/>
      <c r="H26" s="2"/>
      <c r="I26" s="2"/>
      <c r="J26" s="2"/>
      <c r="K26" s="2"/>
      <c r="L26" s="2"/>
      <c r="M26" s="2" t="s">
        <v>79</v>
      </c>
      <c r="N26" s="2">
        <v>62</v>
      </c>
      <c r="O26" s="2">
        <v>14</v>
      </c>
      <c r="P26" s="2">
        <v>3</v>
      </c>
      <c r="Q26" s="2">
        <v>4</v>
      </c>
      <c r="R26" s="2">
        <v>1</v>
      </c>
      <c r="S26" s="2">
        <v>4</v>
      </c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f t="shared" si="1"/>
        <v>88</v>
      </c>
      <c r="AP26" s="2">
        <f t="shared" si="2"/>
        <v>176</v>
      </c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</row>
    <row r="27" spans="1:87" x14ac:dyDescent="0.25">
      <c r="A27" s="2">
        <v>26</v>
      </c>
      <c r="B27" s="2" t="s">
        <v>72</v>
      </c>
      <c r="C27" s="2" t="s">
        <v>73</v>
      </c>
      <c r="D27" s="2" t="s">
        <v>78</v>
      </c>
      <c r="E27" s="2" t="s">
        <v>80</v>
      </c>
      <c r="F27" s="2" t="s">
        <v>81</v>
      </c>
      <c r="G27" s="2"/>
      <c r="H27" s="2"/>
      <c r="I27" s="2"/>
      <c r="J27" s="2"/>
      <c r="K27" s="2"/>
      <c r="L27" s="2"/>
      <c r="M27" s="2" t="s">
        <v>82</v>
      </c>
      <c r="N27" s="2">
        <v>62</v>
      </c>
      <c r="O27" s="2">
        <v>14</v>
      </c>
      <c r="P27" s="2">
        <v>7</v>
      </c>
      <c r="Q27" s="2">
        <v>9</v>
      </c>
      <c r="R27" s="2">
        <v>5</v>
      </c>
      <c r="S27" s="2">
        <v>1</v>
      </c>
      <c r="T27" s="2">
        <v>15</v>
      </c>
      <c r="U27" s="2">
        <v>4</v>
      </c>
      <c r="V27" s="2">
        <v>3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f t="shared" si="1"/>
        <v>120</v>
      </c>
      <c r="AP27" s="2">
        <f t="shared" si="2"/>
        <v>240</v>
      </c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</row>
    <row r="28" spans="1:87" x14ac:dyDescent="0.25">
      <c r="A28" s="2">
        <v>27</v>
      </c>
      <c r="B28" s="2" t="s">
        <v>72</v>
      </c>
      <c r="C28" s="2" t="s">
        <v>83</v>
      </c>
      <c r="D28" s="2"/>
      <c r="E28" s="2"/>
      <c r="F28" s="2"/>
      <c r="G28" s="2"/>
      <c r="H28" s="2"/>
      <c r="I28" s="2"/>
      <c r="J28" s="2"/>
      <c r="K28" s="2"/>
      <c r="L28" s="2"/>
      <c r="M28" s="2" t="s">
        <v>84</v>
      </c>
      <c r="N28" s="2">
        <v>29</v>
      </c>
      <c r="O28" s="2">
        <v>13</v>
      </c>
      <c r="P28" s="2">
        <v>1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si="1"/>
        <v>43</v>
      </c>
      <c r="AP28" s="2">
        <f t="shared" si="2"/>
        <v>86</v>
      </c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</row>
    <row r="29" spans="1:87" x14ac:dyDescent="0.25">
      <c r="A29" s="2">
        <v>28</v>
      </c>
      <c r="B29" s="2" t="s">
        <v>72</v>
      </c>
      <c r="C29" s="2" t="s">
        <v>83</v>
      </c>
      <c r="D29" s="2"/>
      <c r="E29" s="2"/>
      <c r="F29" s="2"/>
      <c r="G29" s="2"/>
      <c r="H29" s="2"/>
      <c r="I29" s="2"/>
      <c r="J29" s="2"/>
      <c r="K29" s="2"/>
      <c r="L29" s="2"/>
      <c r="M29" s="2" t="s">
        <v>84</v>
      </c>
      <c r="N29" s="2">
        <v>29</v>
      </c>
      <c r="O29" s="2">
        <v>13</v>
      </c>
      <c r="P29" s="2">
        <v>1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f t="shared" si="1"/>
        <v>43</v>
      </c>
      <c r="AP29" s="2">
        <f t="shared" si="2"/>
        <v>86</v>
      </c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</row>
    <row r="30" spans="1:87" x14ac:dyDescent="0.25">
      <c r="A30" s="2">
        <v>29</v>
      </c>
      <c r="B30" s="2" t="s">
        <v>72</v>
      </c>
      <c r="C30" s="2" t="s">
        <v>83</v>
      </c>
      <c r="D30" s="2" t="s">
        <v>84</v>
      </c>
      <c r="E30" s="2" t="s">
        <v>85</v>
      </c>
      <c r="F30" s="2"/>
      <c r="G30" s="2"/>
      <c r="I30" s="2"/>
      <c r="J30" s="2"/>
      <c r="K30" s="2"/>
      <c r="L30" s="2"/>
      <c r="M30" s="2" t="s">
        <v>86</v>
      </c>
      <c r="N30" s="2">
        <v>29</v>
      </c>
      <c r="O30" s="2">
        <v>13</v>
      </c>
      <c r="P30" s="2">
        <v>7</v>
      </c>
      <c r="Q30" s="2">
        <v>2</v>
      </c>
      <c r="R30" s="2">
        <v>1</v>
      </c>
      <c r="S30" s="2">
        <v>2</v>
      </c>
      <c r="T30" s="2">
        <v>4</v>
      </c>
      <c r="U30" s="2">
        <v>1</v>
      </c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f t="shared" si="1"/>
        <v>59</v>
      </c>
      <c r="AP30" s="2">
        <f t="shared" si="2"/>
        <v>118</v>
      </c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</row>
    <row r="31" spans="1:87" x14ac:dyDescent="0.25">
      <c r="A31" s="2">
        <v>30</v>
      </c>
      <c r="B31" s="2" t="s">
        <v>72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 t="s">
        <v>83</v>
      </c>
      <c r="N31" s="2">
        <v>29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f t="shared" si="1"/>
        <v>29</v>
      </c>
      <c r="AP31" s="2">
        <f t="shared" si="2"/>
        <v>58</v>
      </c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</row>
    <row r="32" spans="1:87" x14ac:dyDescent="0.25">
      <c r="A32" s="2">
        <v>31</v>
      </c>
      <c r="B32" s="2" t="s">
        <v>72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 t="s">
        <v>87</v>
      </c>
      <c r="N32" s="2">
        <v>67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f t="shared" si="1"/>
        <v>67</v>
      </c>
      <c r="AP32" s="2">
        <f t="shared" si="2"/>
        <v>134</v>
      </c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</row>
    <row r="33" spans="1:87" x14ac:dyDescent="0.25">
      <c r="A33" s="2">
        <v>32</v>
      </c>
      <c r="B33" s="2" t="s">
        <v>72</v>
      </c>
      <c r="C33" s="2" t="s">
        <v>83</v>
      </c>
      <c r="D33" s="2" t="s">
        <v>88</v>
      </c>
      <c r="E33" s="2"/>
      <c r="F33" s="2"/>
      <c r="G33" s="2"/>
      <c r="H33" s="2"/>
      <c r="I33" s="2"/>
      <c r="M33" s="2" t="s">
        <v>89</v>
      </c>
      <c r="N33" s="2">
        <v>29</v>
      </c>
      <c r="O33" s="2">
        <v>6</v>
      </c>
      <c r="P33" s="2">
        <v>3</v>
      </c>
      <c r="Q33" s="2">
        <v>21</v>
      </c>
      <c r="R33" s="2">
        <v>1</v>
      </c>
      <c r="S33" s="2">
        <v>1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>
        <f t="shared" si="1"/>
        <v>61</v>
      </c>
      <c r="AP33" s="2">
        <f t="shared" si="2"/>
        <v>122</v>
      </c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</row>
    <row r="34" spans="1:87" x14ac:dyDescent="0.25">
      <c r="A34" s="2">
        <v>33</v>
      </c>
      <c r="B34" s="2" t="s">
        <v>72</v>
      </c>
      <c r="C34" s="2"/>
      <c r="D34" s="2"/>
      <c r="E34" s="2"/>
      <c r="F34" s="2"/>
      <c r="G34" s="2"/>
      <c r="J34" s="2"/>
      <c r="K34" s="2"/>
      <c r="L34" s="2"/>
      <c r="M34" s="2" t="s">
        <v>90</v>
      </c>
      <c r="N34" s="2">
        <v>107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O34" s="2">
        <f t="shared" si="1"/>
        <v>107</v>
      </c>
      <c r="AP34" s="2">
        <f t="shared" si="2"/>
        <v>214</v>
      </c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</row>
    <row r="35" spans="1:87" x14ac:dyDescent="0.25">
      <c r="A35" s="2">
        <v>34</v>
      </c>
      <c r="B35" s="2" t="s">
        <v>72</v>
      </c>
      <c r="C35" s="2"/>
      <c r="D35" s="2"/>
      <c r="E35" s="2"/>
      <c r="F35" s="2"/>
      <c r="G35" s="2"/>
      <c r="H35" s="2"/>
      <c r="M35" s="2" t="s">
        <v>90</v>
      </c>
      <c r="N35" s="2">
        <v>107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O35" s="2">
        <f t="shared" si="1"/>
        <v>107</v>
      </c>
      <c r="AP35" s="2">
        <f t="shared" si="2"/>
        <v>214</v>
      </c>
    </row>
    <row r="36" spans="1:87" x14ac:dyDescent="0.25">
      <c r="A36" s="2">
        <v>35</v>
      </c>
      <c r="B36" s="2" t="s">
        <v>72</v>
      </c>
      <c r="C36" s="2" t="s">
        <v>73</v>
      </c>
      <c r="D36" s="2" t="s">
        <v>78</v>
      </c>
      <c r="E36" s="2"/>
      <c r="F36" s="2"/>
      <c r="G36" s="2"/>
      <c r="H36" s="2"/>
      <c r="M36" s="2" t="s">
        <v>93</v>
      </c>
      <c r="N36" s="2">
        <v>62</v>
      </c>
      <c r="O36" s="2">
        <v>14</v>
      </c>
      <c r="P36" s="2">
        <v>8</v>
      </c>
      <c r="Q36" s="2">
        <v>5</v>
      </c>
      <c r="R36" s="2">
        <v>2</v>
      </c>
      <c r="S36" s="2"/>
      <c r="T36" s="2"/>
      <c r="U36" s="2"/>
      <c r="V36" s="2"/>
      <c r="W36" s="2"/>
      <c r="X36" s="2"/>
      <c r="Y36" s="2"/>
      <c r="Z36" s="2"/>
      <c r="AO36" s="2">
        <f t="shared" si="1"/>
        <v>91</v>
      </c>
      <c r="AP36" s="2">
        <f t="shared" si="2"/>
        <v>182</v>
      </c>
    </row>
    <row r="37" spans="1:87" x14ac:dyDescent="0.25">
      <c r="A37" s="2">
        <v>36</v>
      </c>
      <c r="B37" s="2" t="s">
        <v>72</v>
      </c>
      <c r="C37" s="2" t="s">
        <v>90</v>
      </c>
      <c r="D37" s="2" t="s">
        <v>91</v>
      </c>
      <c r="E37" s="2" t="s">
        <v>92</v>
      </c>
      <c r="F37" s="2"/>
      <c r="G37" s="2"/>
      <c r="H37" s="2"/>
      <c r="M37" s="2" t="s">
        <v>59</v>
      </c>
      <c r="N37" s="2">
        <v>107</v>
      </c>
      <c r="O37" s="2">
        <v>13</v>
      </c>
      <c r="P37" s="2">
        <v>15</v>
      </c>
      <c r="Q37" s="2">
        <v>173</v>
      </c>
      <c r="R37" s="2">
        <v>61</v>
      </c>
      <c r="S37" s="2">
        <v>125</v>
      </c>
      <c r="T37" s="2">
        <v>0</v>
      </c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O37" s="2">
        <f t="shared" si="1"/>
        <v>494</v>
      </c>
      <c r="AP37" s="2">
        <f t="shared" si="2"/>
        <v>988</v>
      </c>
    </row>
    <row r="38" spans="1:87" x14ac:dyDescent="0.25">
      <c r="A38" s="2">
        <v>37</v>
      </c>
      <c r="B38" s="2" t="s">
        <v>59</v>
      </c>
      <c r="C38" s="2" t="s">
        <v>92</v>
      </c>
      <c r="D38" s="2"/>
      <c r="M38" s="2" t="s">
        <v>91</v>
      </c>
      <c r="N38" s="2">
        <v>0</v>
      </c>
      <c r="O38" s="2">
        <v>111</v>
      </c>
      <c r="P38" s="2">
        <v>14</v>
      </c>
      <c r="Q38" s="2"/>
      <c r="R38" s="2"/>
      <c r="AO38" s="2">
        <f t="shared" si="1"/>
        <v>125</v>
      </c>
      <c r="AP38" s="2">
        <f t="shared" si="2"/>
        <v>250</v>
      </c>
    </row>
    <row r="39" spans="1:87" x14ac:dyDescent="0.25">
      <c r="A39" s="2">
        <v>38</v>
      </c>
      <c r="B39" s="2" t="s">
        <v>59</v>
      </c>
      <c r="C39" s="2" t="s">
        <v>92</v>
      </c>
      <c r="D39" s="2" t="s">
        <v>91</v>
      </c>
      <c r="E39" s="2" t="s">
        <v>93</v>
      </c>
      <c r="F39" s="2" t="s">
        <v>78</v>
      </c>
      <c r="G39" s="26"/>
      <c r="M39" s="2" t="s">
        <v>79</v>
      </c>
      <c r="N39" s="2">
        <v>0</v>
      </c>
      <c r="O39" s="2">
        <v>111</v>
      </c>
      <c r="P39" s="2">
        <v>46</v>
      </c>
      <c r="Q39" s="2">
        <v>11</v>
      </c>
      <c r="R39" s="2">
        <v>4</v>
      </c>
      <c r="S39" s="2">
        <v>18</v>
      </c>
      <c r="T39" s="2">
        <v>1</v>
      </c>
      <c r="U39" s="2">
        <v>7</v>
      </c>
      <c r="V39" s="2">
        <v>2</v>
      </c>
      <c r="W39" s="2">
        <v>4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O39" s="2">
        <f t="shared" si="1"/>
        <v>204</v>
      </c>
      <c r="AP39" s="2">
        <f t="shared" si="2"/>
        <v>408</v>
      </c>
    </row>
    <row r="40" spans="1:87" x14ac:dyDescent="0.25">
      <c r="A40" s="2">
        <v>39</v>
      </c>
      <c r="B40" s="2" t="s">
        <v>58</v>
      </c>
      <c r="C40" s="2"/>
      <c r="D40" s="2"/>
      <c r="E40" s="2"/>
      <c r="F40" s="2"/>
      <c r="G40" s="2"/>
      <c r="M40" s="2" t="s">
        <v>57</v>
      </c>
      <c r="N40" s="2">
        <v>48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O40" s="2">
        <f t="shared" si="1"/>
        <v>48</v>
      </c>
      <c r="AP40" s="2">
        <f t="shared" si="2"/>
        <v>96</v>
      </c>
    </row>
    <row r="41" spans="1:87" x14ac:dyDescent="0.25">
      <c r="A41" s="2">
        <v>40</v>
      </c>
      <c r="B41" s="2" t="s">
        <v>58</v>
      </c>
      <c r="C41" s="2"/>
      <c r="D41" s="2"/>
      <c r="E41" s="2"/>
      <c r="F41" s="2"/>
      <c r="M41" s="2" t="s">
        <v>65</v>
      </c>
      <c r="N41" s="2">
        <v>101</v>
      </c>
      <c r="O41" s="2"/>
      <c r="P41" s="2"/>
      <c r="Q41" s="2"/>
      <c r="R41" s="2"/>
      <c r="S41" s="2"/>
      <c r="T41" s="2"/>
      <c r="U41" s="2"/>
      <c r="V41" s="2"/>
      <c r="W41" s="2"/>
      <c r="AO41" s="2">
        <f t="shared" si="1"/>
        <v>101</v>
      </c>
      <c r="AP41" s="2">
        <f t="shared" si="2"/>
        <v>202</v>
      </c>
    </row>
    <row r="42" spans="1:87" x14ac:dyDescent="0.25">
      <c r="A42" s="2">
        <v>41</v>
      </c>
      <c r="B42" s="2" t="s">
        <v>58</v>
      </c>
      <c r="C42" s="2" t="s">
        <v>94</v>
      </c>
      <c r="D42" s="2" t="s">
        <v>95</v>
      </c>
      <c r="E42" s="2" t="s">
        <v>96</v>
      </c>
      <c r="M42" s="2" t="s">
        <v>80</v>
      </c>
      <c r="N42" s="2">
        <v>66</v>
      </c>
      <c r="O42" s="2">
        <v>36</v>
      </c>
      <c r="P42" s="2">
        <v>14</v>
      </c>
      <c r="Q42" s="2">
        <v>23</v>
      </c>
      <c r="R42" s="2">
        <v>3</v>
      </c>
      <c r="S42" s="2">
        <v>8</v>
      </c>
      <c r="T42" s="2">
        <v>47</v>
      </c>
      <c r="U42" s="2"/>
      <c r="V42" s="2"/>
      <c r="W42" s="2"/>
      <c r="X42" s="2"/>
      <c r="Y42" s="2"/>
      <c r="Z42" s="2"/>
      <c r="AA42" s="2"/>
      <c r="AB42" s="2"/>
      <c r="AO42" s="2">
        <f t="shared" si="1"/>
        <v>197</v>
      </c>
      <c r="AP42" s="2">
        <f t="shared" si="2"/>
        <v>394</v>
      </c>
    </row>
    <row r="43" spans="1:87" x14ac:dyDescent="0.25">
      <c r="A43" s="2">
        <v>42</v>
      </c>
      <c r="B43" s="2" t="s">
        <v>58</v>
      </c>
      <c r="C43" s="2" t="s">
        <v>65</v>
      </c>
      <c r="D43" s="2" t="s">
        <v>71</v>
      </c>
      <c r="E43" s="2" t="s">
        <v>70</v>
      </c>
      <c r="F43" s="2" t="s">
        <v>69</v>
      </c>
      <c r="M43" s="2" t="s">
        <v>68</v>
      </c>
      <c r="N43" s="2">
        <v>101</v>
      </c>
      <c r="O43" s="2">
        <v>22</v>
      </c>
      <c r="P43" s="2">
        <v>9</v>
      </c>
      <c r="Q43" s="2">
        <v>8</v>
      </c>
      <c r="R43" s="2">
        <v>4</v>
      </c>
      <c r="S43" s="2">
        <v>3</v>
      </c>
      <c r="T43" s="2">
        <v>20</v>
      </c>
      <c r="U43" s="2"/>
      <c r="V43" s="2"/>
      <c r="W43" s="2"/>
      <c r="AO43" s="2">
        <f t="shared" si="1"/>
        <v>167</v>
      </c>
      <c r="AP43" s="2">
        <f t="shared" si="2"/>
        <v>334</v>
      </c>
    </row>
    <row r="44" spans="1:87" x14ac:dyDescent="0.25">
      <c r="A44" s="2">
        <v>43</v>
      </c>
      <c r="B44" s="2" t="s">
        <v>59</v>
      </c>
      <c r="C44" s="2" t="s">
        <v>37</v>
      </c>
      <c r="D44" s="2"/>
      <c r="E44" s="2"/>
      <c r="F44" s="2"/>
      <c r="G44" s="2"/>
      <c r="H44" s="2"/>
      <c r="M44" s="2" t="s">
        <v>97</v>
      </c>
      <c r="N44" s="2">
        <v>0</v>
      </c>
      <c r="O44" s="2">
        <v>192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O44" s="2">
        <f t="shared" si="1"/>
        <v>192</v>
      </c>
      <c r="AP44" s="2">
        <f t="shared" si="2"/>
        <v>384</v>
      </c>
    </row>
    <row r="45" spans="1:87" x14ac:dyDescent="0.25">
      <c r="A45" s="2">
        <v>44</v>
      </c>
      <c r="B45" s="2" t="s">
        <v>59</v>
      </c>
      <c r="C45" s="2" t="s">
        <v>37</v>
      </c>
      <c r="D45" s="2" t="s">
        <v>98</v>
      </c>
      <c r="E45" s="2" t="s">
        <v>94</v>
      </c>
      <c r="F45" s="2"/>
      <c r="G45" s="2"/>
      <c r="H45" s="2"/>
      <c r="I45" s="2"/>
      <c r="M45" s="2" t="s">
        <v>95</v>
      </c>
      <c r="N45" s="2">
        <v>0</v>
      </c>
      <c r="O45" s="2">
        <v>223</v>
      </c>
      <c r="P45" s="2">
        <v>61</v>
      </c>
      <c r="Q45" s="2">
        <v>56</v>
      </c>
      <c r="R45" s="2">
        <v>19</v>
      </c>
      <c r="S45" s="2">
        <v>6</v>
      </c>
      <c r="T45" s="2">
        <v>10</v>
      </c>
      <c r="U45" s="2">
        <v>23</v>
      </c>
      <c r="V45" s="2"/>
      <c r="W45" s="2"/>
      <c r="X45" s="2"/>
      <c r="Y45" s="2"/>
      <c r="Z45" s="2"/>
      <c r="AA45" s="2"/>
      <c r="AB45" s="2"/>
      <c r="AC45" s="2"/>
      <c r="AD45" s="2"/>
      <c r="AE45" s="2"/>
      <c r="AO45" s="2">
        <f t="shared" si="1"/>
        <v>398</v>
      </c>
      <c r="AP45" s="2">
        <f t="shared" si="2"/>
        <v>796</v>
      </c>
    </row>
    <row r="46" spans="1:87" x14ac:dyDescent="0.25">
      <c r="A46" s="2">
        <v>45</v>
      </c>
      <c r="B46" s="2" t="s">
        <v>59</v>
      </c>
      <c r="C46" s="2" t="s">
        <v>37</v>
      </c>
      <c r="D46" s="2"/>
      <c r="E46" s="2"/>
      <c r="F46" s="2"/>
      <c r="G46" s="2"/>
      <c r="H46" s="2"/>
      <c r="I46" s="2"/>
      <c r="M46" s="2" t="s">
        <v>98</v>
      </c>
      <c r="N46" s="2">
        <v>0</v>
      </c>
      <c r="O46" s="2">
        <v>223</v>
      </c>
      <c r="P46" s="2">
        <v>19</v>
      </c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O46" s="2">
        <f t="shared" si="1"/>
        <v>242</v>
      </c>
      <c r="AP46" s="2">
        <f t="shared" si="2"/>
        <v>484</v>
      </c>
    </row>
    <row r="47" spans="1:87" x14ac:dyDescent="0.25">
      <c r="A47" s="2">
        <v>46</v>
      </c>
      <c r="B47" s="2" t="s">
        <v>59</v>
      </c>
      <c r="C47" s="2" t="s">
        <v>37</v>
      </c>
      <c r="D47" s="2" t="s">
        <v>98</v>
      </c>
      <c r="E47" s="2" t="s">
        <v>94</v>
      </c>
      <c r="F47" s="2" t="s">
        <v>95</v>
      </c>
      <c r="G47" s="2" t="s">
        <v>96</v>
      </c>
      <c r="H47" s="2" t="s">
        <v>80</v>
      </c>
      <c r="I47" s="2" t="s">
        <v>81</v>
      </c>
      <c r="M47" s="2" t="s">
        <v>82</v>
      </c>
      <c r="N47" s="2">
        <v>0</v>
      </c>
      <c r="O47" s="2">
        <v>223</v>
      </c>
      <c r="P47" s="2">
        <v>61</v>
      </c>
      <c r="Q47" s="2">
        <v>56</v>
      </c>
      <c r="R47" s="2">
        <v>28</v>
      </c>
      <c r="S47" s="2">
        <v>12</v>
      </c>
      <c r="T47" s="2">
        <v>13</v>
      </c>
      <c r="U47" s="2">
        <v>22</v>
      </c>
      <c r="V47" s="2">
        <v>4</v>
      </c>
      <c r="W47" s="2">
        <v>10</v>
      </c>
      <c r="X47" s="2">
        <v>2</v>
      </c>
      <c r="Y47" s="2">
        <v>25</v>
      </c>
      <c r="Z47" s="2">
        <v>1</v>
      </c>
      <c r="AA47" s="2">
        <v>8</v>
      </c>
      <c r="AB47" s="2">
        <v>1</v>
      </c>
      <c r="AC47" s="2">
        <v>52</v>
      </c>
      <c r="AD47" s="2">
        <v>4</v>
      </c>
      <c r="AE47" s="2">
        <v>3</v>
      </c>
      <c r="AF47" s="2"/>
      <c r="AG47" s="2"/>
      <c r="AH47" s="2"/>
      <c r="AO47" s="2">
        <f t="shared" si="1"/>
        <v>525</v>
      </c>
      <c r="AP47" s="2">
        <f t="shared" si="2"/>
        <v>1050</v>
      </c>
    </row>
    <row r="48" spans="1:87" x14ac:dyDescent="0.25">
      <c r="A48" s="2">
        <v>47</v>
      </c>
      <c r="B48" s="2" t="s">
        <v>59</v>
      </c>
      <c r="C48" s="2" t="s">
        <v>37</v>
      </c>
      <c r="D48" s="2"/>
      <c r="E48" s="2"/>
      <c r="F48" s="2"/>
      <c r="G48" s="2"/>
      <c r="H48" s="2"/>
      <c r="I48" s="2"/>
      <c r="J48" s="2"/>
      <c r="M48" s="2" t="s">
        <v>58</v>
      </c>
      <c r="N48" s="2">
        <v>0</v>
      </c>
      <c r="O48" s="2">
        <v>916</v>
      </c>
      <c r="P48" s="2">
        <v>70</v>
      </c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O48" s="2">
        <f t="shared" si="1"/>
        <v>986</v>
      </c>
      <c r="AP48" s="2">
        <f t="shared" si="2"/>
        <v>1972</v>
      </c>
    </row>
    <row r="49" spans="1:42" x14ac:dyDescent="0.25">
      <c r="A49" s="2">
        <v>48</v>
      </c>
      <c r="B49" s="2" t="s">
        <v>59</v>
      </c>
      <c r="C49" s="2" t="s">
        <v>92</v>
      </c>
      <c r="D49" s="2" t="s">
        <v>99</v>
      </c>
      <c r="E49" s="2" t="s">
        <v>100</v>
      </c>
      <c r="F49" s="2" t="s">
        <v>101</v>
      </c>
      <c r="G49" s="2" t="s">
        <v>102</v>
      </c>
      <c r="H49" s="2"/>
      <c r="I49" s="2"/>
      <c r="J49" s="2"/>
      <c r="M49" s="2" t="s">
        <v>103</v>
      </c>
      <c r="N49" s="2">
        <v>0</v>
      </c>
      <c r="O49" s="2">
        <v>32</v>
      </c>
      <c r="P49" s="2">
        <v>22</v>
      </c>
      <c r="Q49" s="2">
        <v>10</v>
      </c>
      <c r="R49" s="2">
        <v>5</v>
      </c>
      <c r="S49" s="2">
        <v>2</v>
      </c>
      <c r="T49" s="2">
        <v>1</v>
      </c>
      <c r="U49" s="2">
        <v>2</v>
      </c>
      <c r="V49" s="2">
        <v>1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O49" s="2">
        <f t="shared" si="1"/>
        <v>75</v>
      </c>
      <c r="AP49" s="2">
        <f t="shared" si="2"/>
        <v>150</v>
      </c>
    </row>
    <row r="50" spans="1:42" x14ac:dyDescent="0.25">
      <c r="A50" s="2">
        <v>49</v>
      </c>
      <c r="B50" s="2" t="s">
        <v>59</v>
      </c>
      <c r="C50" s="2" t="s">
        <v>104</v>
      </c>
      <c r="D50" s="2" t="s">
        <v>105</v>
      </c>
      <c r="E50" s="2" t="s">
        <v>106</v>
      </c>
      <c r="M50" s="2" t="s">
        <v>100</v>
      </c>
      <c r="N50" s="2">
        <v>520</v>
      </c>
      <c r="O50" s="2">
        <v>171</v>
      </c>
      <c r="P50" s="2">
        <v>49</v>
      </c>
      <c r="Q50" s="2">
        <v>39</v>
      </c>
      <c r="R50" s="2">
        <v>3</v>
      </c>
      <c r="S50" s="2">
        <v>4</v>
      </c>
      <c r="T50" s="2">
        <v>1</v>
      </c>
      <c r="AO50" s="2">
        <f t="shared" si="1"/>
        <v>787</v>
      </c>
      <c r="AP50" s="2">
        <f t="shared" si="2"/>
        <v>1574</v>
      </c>
    </row>
    <row r="51" spans="1:42" x14ac:dyDescent="0.25">
      <c r="A51" s="2">
        <v>50</v>
      </c>
      <c r="B51" s="2" t="s">
        <v>59</v>
      </c>
      <c r="C51" s="2" t="s">
        <v>92</v>
      </c>
      <c r="D51" s="2" t="s">
        <v>99</v>
      </c>
      <c r="M51" s="2" t="s">
        <v>100</v>
      </c>
      <c r="N51" s="2">
        <v>0</v>
      </c>
      <c r="O51" s="2">
        <v>32</v>
      </c>
      <c r="P51" s="2">
        <v>11</v>
      </c>
      <c r="Q51" s="2">
        <v>5</v>
      </c>
      <c r="R51" s="2">
        <v>1</v>
      </c>
      <c r="AO51" s="2">
        <f t="shared" si="1"/>
        <v>49</v>
      </c>
      <c r="AP51" s="2">
        <f t="shared" si="2"/>
        <v>98</v>
      </c>
    </row>
    <row r="52" spans="1:42" x14ac:dyDescent="0.25">
      <c r="A52" s="2">
        <v>51</v>
      </c>
      <c r="B52" s="2" t="s">
        <v>59</v>
      </c>
      <c r="C52" s="2" t="s">
        <v>92</v>
      </c>
      <c r="D52" s="2" t="s">
        <v>99</v>
      </c>
      <c r="E52" s="2" t="s">
        <v>100</v>
      </c>
      <c r="M52" s="2" t="s">
        <v>101</v>
      </c>
      <c r="N52" s="2">
        <v>0</v>
      </c>
      <c r="O52" s="2">
        <v>32</v>
      </c>
      <c r="P52" s="2">
        <v>11</v>
      </c>
      <c r="Q52" s="2">
        <v>11</v>
      </c>
      <c r="R52" s="2">
        <v>6</v>
      </c>
      <c r="S52" s="2">
        <v>1</v>
      </c>
      <c r="T52" s="2">
        <v>2</v>
      </c>
      <c r="AO52" s="2">
        <f t="shared" si="1"/>
        <v>63</v>
      </c>
      <c r="AP52" s="2">
        <f t="shared" si="2"/>
        <v>126</v>
      </c>
    </row>
    <row r="53" spans="1:42" x14ac:dyDescent="0.25">
      <c r="A53" s="2">
        <v>52</v>
      </c>
      <c r="B53" s="2" t="s">
        <v>59</v>
      </c>
      <c r="C53" s="2" t="s">
        <v>104</v>
      </c>
      <c r="M53" s="2" t="s">
        <v>105</v>
      </c>
      <c r="N53" s="2">
        <v>520</v>
      </c>
      <c r="O53" s="2">
        <v>171</v>
      </c>
      <c r="P53" s="2">
        <v>39</v>
      </c>
      <c r="AO53" s="2">
        <f t="shared" si="1"/>
        <v>730</v>
      </c>
      <c r="AP53" s="2">
        <f t="shared" si="2"/>
        <v>1460</v>
      </c>
    </row>
    <row r="54" spans="1:42" x14ac:dyDescent="0.25">
      <c r="A54" s="2">
        <v>53</v>
      </c>
      <c r="B54" s="2" t="s">
        <v>59</v>
      </c>
      <c r="C54" s="2" t="s">
        <v>104</v>
      </c>
      <c r="D54" t="s">
        <v>105</v>
      </c>
      <c r="E54" t="s">
        <v>107</v>
      </c>
      <c r="F54" t="s">
        <v>106</v>
      </c>
      <c r="M54" s="2" t="s">
        <v>108</v>
      </c>
      <c r="N54" s="2">
        <v>520</v>
      </c>
      <c r="O54" s="2">
        <v>171</v>
      </c>
      <c r="P54" s="2">
        <v>31</v>
      </c>
      <c r="Q54" s="2">
        <v>45</v>
      </c>
      <c r="R54" s="2">
        <v>39</v>
      </c>
      <c r="S54" s="2">
        <v>6</v>
      </c>
      <c r="T54" s="2">
        <v>10</v>
      </c>
      <c r="U54" s="2">
        <v>2</v>
      </c>
      <c r="V54" s="2">
        <v>1</v>
      </c>
      <c r="AO54" s="2">
        <f t="shared" si="1"/>
        <v>825</v>
      </c>
      <c r="AP54" s="2">
        <f t="shared" si="2"/>
        <v>1650</v>
      </c>
    </row>
    <row r="55" spans="1:42" x14ac:dyDescent="0.25">
      <c r="A55" s="2">
        <v>54</v>
      </c>
      <c r="B55" s="2" t="s">
        <v>59</v>
      </c>
      <c r="C55" s="2" t="s">
        <v>104</v>
      </c>
      <c r="D55" t="s">
        <v>105</v>
      </c>
      <c r="E55" t="s">
        <v>107</v>
      </c>
      <c r="M55" s="2" t="s">
        <v>108</v>
      </c>
      <c r="N55" s="2">
        <v>520</v>
      </c>
      <c r="O55" s="2">
        <v>171</v>
      </c>
      <c r="P55" s="2">
        <v>31</v>
      </c>
      <c r="Q55" s="2">
        <v>7</v>
      </c>
      <c r="R55" s="2">
        <v>39</v>
      </c>
      <c r="S55" s="2">
        <v>6</v>
      </c>
      <c r="T55" s="2">
        <v>7</v>
      </c>
      <c r="U55" s="2">
        <v>1</v>
      </c>
      <c r="AO55" s="2">
        <f t="shared" si="1"/>
        <v>782</v>
      </c>
      <c r="AP55" s="2">
        <f t="shared" si="2"/>
        <v>1564</v>
      </c>
    </row>
    <row r="56" spans="1:42" x14ac:dyDescent="0.25">
      <c r="A56" s="2">
        <v>55</v>
      </c>
      <c r="B56" s="2" t="s">
        <v>59</v>
      </c>
      <c r="C56" s="2" t="s">
        <v>104</v>
      </c>
      <c r="D56" t="s">
        <v>105</v>
      </c>
      <c r="M56" s="2" t="s">
        <v>107</v>
      </c>
      <c r="N56" s="2">
        <v>520</v>
      </c>
      <c r="O56" s="2">
        <v>171</v>
      </c>
      <c r="P56" s="2">
        <v>31</v>
      </c>
      <c r="Q56" s="2">
        <v>42</v>
      </c>
      <c r="R56" s="2">
        <v>6</v>
      </c>
      <c r="AO56" s="2">
        <f t="shared" si="1"/>
        <v>770</v>
      </c>
      <c r="AP56" s="2">
        <f t="shared" si="2"/>
        <v>1540</v>
      </c>
    </row>
    <row r="57" spans="1:42" x14ac:dyDescent="0.25">
      <c r="A57" s="2">
        <v>56</v>
      </c>
      <c r="B57" s="2" t="s">
        <v>59</v>
      </c>
      <c r="C57" s="2" t="s">
        <v>104</v>
      </c>
      <c r="D57" t="s">
        <v>105</v>
      </c>
      <c r="M57" s="2" t="s">
        <v>109</v>
      </c>
      <c r="N57" s="2">
        <v>520</v>
      </c>
      <c r="O57" s="2">
        <v>171</v>
      </c>
      <c r="P57" s="2">
        <v>17</v>
      </c>
      <c r="Q57" s="2">
        <v>39</v>
      </c>
      <c r="R57" s="2">
        <v>2</v>
      </c>
      <c r="S57" s="2">
        <v>6</v>
      </c>
      <c r="AO57" s="2">
        <f t="shared" si="1"/>
        <v>755</v>
      </c>
      <c r="AP57" s="2">
        <f t="shared" si="2"/>
        <v>1510</v>
      </c>
    </row>
    <row r="58" spans="1:42" x14ac:dyDescent="0.25">
      <c r="A58" s="2">
        <v>57</v>
      </c>
      <c r="B58" s="2" t="s">
        <v>59</v>
      </c>
      <c r="C58" s="2" t="s">
        <v>110</v>
      </c>
      <c r="D58" t="s">
        <v>111</v>
      </c>
      <c r="E58" t="s">
        <v>112</v>
      </c>
      <c r="F58" t="s">
        <v>113</v>
      </c>
      <c r="M58" s="2" t="s">
        <v>114</v>
      </c>
      <c r="N58" s="2">
        <v>0</v>
      </c>
      <c r="O58" s="2">
        <v>34</v>
      </c>
      <c r="P58" s="2">
        <v>16</v>
      </c>
      <c r="Q58" s="2">
        <v>20</v>
      </c>
      <c r="R58" s="2">
        <v>3</v>
      </c>
      <c r="S58" s="2">
        <v>2</v>
      </c>
      <c r="T58" s="2">
        <v>9</v>
      </c>
      <c r="U58" s="2">
        <v>2</v>
      </c>
      <c r="AO58" s="2">
        <f t="shared" si="1"/>
        <v>86</v>
      </c>
      <c r="AP58" s="2">
        <f t="shared" si="2"/>
        <v>172</v>
      </c>
    </row>
    <row r="59" spans="1:42" x14ac:dyDescent="0.25">
      <c r="A59" s="2">
        <v>58</v>
      </c>
      <c r="B59" s="2" t="s">
        <v>59</v>
      </c>
      <c r="C59" s="2" t="s">
        <v>110</v>
      </c>
      <c r="D59" t="s">
        <v>36</v>
      </c>
      <c r="M59" t="s">
        <v>115</v>
      </c>
      <c r="N59" s="2">
        <v>0</v>
      </c>
      <c r="O59" s="2">
        <v>100</v>
      </c>
      <c r="P59" s="2">
        <v>28</v>
      </c>
      <c r="Q59" s="2">
        <v>6</v>
      </c>
      <c r="R59" s="2">
        <v>8</v>
      </c>
      <c r="AO59" s="2">
        <f t="shared" si="1"/>
        <v>142</v>
      </c>
      <c r="AP59" s="2">
        <f t="shared" si="2"/>
        <v>284</v>
      </c>
    </row>
    <row r="60" spans="1:42" x14ac:dyDescent="0.25">
      <c r="A60" s="2">
        <v>59</v>
      </c>
      <c r="B60" s="2" t="s">
        <v>59</v>
      </c>
      <c r="C60" s="2" t="s">
        <v>116</v>
      </c>
      <c r="D60" t="s">
        <v>36</v>
      </c>
      <c r="E60" t="s">
        <v>115</v>
      </c>
      <c r="F60" t="s">
        <v>117</v>
      </c>
      <c r="M60" s="2" t="s">
        <v>118</v>
      </c>
      <c r="N60" s="2">
        <v>0</v>
      </c>
      <c r="O60" s="2">
        <v>100</v>
      </c>
      <c r="P60" s="2">
        <v>28</v>
      </c>
      <c r="Q60" s="2">
        <v>8</v>
      </c>
      <c r="R60" s="2">
        <v>5</v>
      </c>
      <c r="S60" s="2">
        <v>8</v>
      </c>
      <c r="T60" s="2">
        <v>10</v>
      </c>
      <c r="U60" s="2">
        <v>5</v>
      </c>
      <c r="V60" s="2">
        <v>4</v>
      </c>
      <c r="AO60" s="2">
        <f t="shared" si="1"/>
        <v>168</v>
      </c>
      <c r="AP60" s="2">
        <f t="shared" si="2"/>
        <v>336</v>
      </c>
    </row>
    <row r="61" spans="1:42" x14ac:dyDescent="0.25">
      <c r="A61" s="2">
        <v>60</v>
      </c>
      <c r="B61" s="2" t="s">
        <v>59</v>
      </c>
      <c r="C61" s="2" t="s">
        <v>110</v>
      </c>
      <c r="M61" s="2" t="s">
        <v>111</v>
      </c>
      <c r="N61" s="2">
        <v>0</v>
      </c>
      <c r="O61" s="2">
        <v>34</v>
      </c>
      <c r="P61" s="2">
        <v>2</v>
      </c>
      <c r="AO61" s="2">
        <f t="shared" si="1"/>
        <v>36</v>
      </c>
      <c r="AP61" s="2">
        <f t="shared" si="2"/>
        <v>72</v>
      </c>
    </row>
    <row r="62" spans="1:42" x14ac:dyDescent="0.25">
      <c r="A62" s="2">
        <v>61</v>
      </c>
      <c r="B62" s="2" t="s">
        <v>59</v>
      </c>
      <c r="C62" s="2" t="s">
        <v>110</v>
      </c>
      <c r="D62" t="s">
        <v>36</v>
      </c>
      <c r="E62" t="s">
        <v>115</v>
      </c>
      <c r="F62" t="s">
        <v>119</v>
      </c>
      <c r="M62" s="2" t="s">
        <v>120</v>
      </c>
      <c r="N62" s="2">
        <v>0</v>
      </c>
      <c r="O62" s="2">
        <v>100</v>
      </c>
      <c r="P62" s="2">
        <v>28</v>
      </c>
      <c r="Q62" s="2">
        <v>13</v>
      </c>
      <c r="R62" s="2">
        <v>6</v>
      </c>
      <c r="S62" s="2">
        <v>11</v>
      </c>
      <c r="T62" s="2">
        <v>4</v>
      </c>
      <c r="U62" s="2">
        <v>1</v>
      </c>
      <c r="AO62" s="2">
        <f t="shared" si="1"/>
        <v>163</v>
      </c>
      <c r="AP62" s="2">
        <f t="shared" si="2"/>
        <v>326</v>
      </c>
    </row>
    <row r="63" spans="1:42" x14ac:dyDescent="0.25">
      <c r="A63" s="2">
        <v>62</v>
      </c>
      <c r="B63" s="2" t="s">
        <v>59</v>
      </c>
      <c r="C63" s="2" t="s">
        <v>110</v>
      </c>
      <c r="D63" t="s">
        <v>36</v>
      </c>
      <c r="E63" t="s">
        <v>115</v>
      </c>
      <c r="F63" t="s">
        <v>119</v>
      </c>
      <c r="G63" t="s">
        <v>120</v>
      </c>
      <c r="M63" s="2" t="s">
        <v>121</v>
      </c>
      <c r="N63" s="2">
        <v>0</v>
      </c>
      <c r="O63" s="2">
        <v>100</v>
      </c>
      <c r="P63" s="2">
        <v>28</v>
      </c>
      <c r="Q63" s="2">
        <v>13</v>
      </c>
      <c r="R63" s="2">
        <v>2</v>
      </c>
      <c r="S63" s="2">
        <v>6</v>
      </c>
      <c r="T63" s="2">
        <v>11</v>
      </c>
      <c r="U63" s="2">
        <v>4</v>
      </c>
      <c r="V63" s="2">
        <v>2</v>
      </c>
      <c r="AO63" s="2">
        <f t="shared" si="1"/>
        <v>166</v>
      </c>
      <c r="AP63" s="2">
        <f t="shared" si="2"/>
        <v>332</v>
      </c>
    </row>
    <row r="64" spans="1:42" x14ac:dyDescent="0.25">
      <c r="A64" s="2">
        <v>63</v>
      </c>
      <c r="B64" s="2" t="s">
        <v>59</v>
      </c>
      <c r="C64" s="2" t="s">
        <v>110</v>
      </c>
      <c r="D64" t="s">
        <v>111</v>
      </c>
      <c r="M64" s="2" t="s">
        <v>109</v>
      </c>
      <c r="N64" s="2">
        <v>0</v>
      </c>
      <c r="O64" s="2">
        <v>51</v>
      </c>
      <c r="P64" s="2">
        <v>2</v>
      </c>
      <c r="Q64" s="2">
        <v>3</v>
      </c>
      <c r="AO64" s="2">
        <f t="shared" si="1"/>
        <v>56</v>
      </c>
      <c r="AP64" s="2">
        <f t="shared" si="2"/>
        <v>112</v>
      </c>
    </row>
    <row r="65" spans="1:42" x14ac:dyDescent="0.25">
      <c r="A65" s="2">
        <v>64</v>
      </c>
      <c r="B65" s="2" t="s">
        <v>59</v>
      </c>
      <c r="C65" s="2" t="s">
        <v>110</v>
      </c>
      <c r="M65" s="2" t="s">
        <v>36</v>
      </c>
      <c r="N65" s="2">
        <v>0</v>
      </c>
      <c r="O65" s="2">
        <v>100</v>
      </c>
      <c r="P65" s="2">
        <v>5</v>
      </c>
      <c r="AO65" s="2">
        <f t="shared" si="1"/>
        <v>105</v>
      </c>
      <c r="AP65" s="2">
        <f t="shared" si="2"/>
        <v>210</v>
      </c>
    </row>
    <row r="66" spans="1:42" x14ac:dyDescent="0.25">
      <c r="A66" s="2">
        <v>65</v>
      </c>
      <c r="B66" s="2" t="s">
        <v>36</v>
      </c>
      <c r="C66" s="2" t="s">
        <v>115</v>
      </c>
      <c r="D66" t="s">
        <v>117</v>
      </c>
      <c r="E66" t="s">
        <v>118</v>
      </c>
      <c r="M66" s="2" t="s">
        <v>122</v>
      </c>
      <c r="N66" s="2">
        <v>8</v>
      </c>
      <c r="O66" s="2">
        <v>3</v>
      </c>
      <c r="P66" s="2">
        <v>6</v>
      </c>
      <c r="Q66" s="2">
        <v>6</v>
      </c>
      <c r="R66" s="2">
        <v>9</v>
      </c>
      <c r="AO66" s="2">
        <f t="shared" si="1"/>
        <v>32</v>
      </c>
      <c r="AP66" s="2">
        <f t="shared" si="2"/>
        <v>64</v>
      </c>
    </row>
    <row r="67" spans="1:42" x14ac:dyDescent="0.25">
      <c r="A67" s="2">
        <v>66</v>
      </c>
      <c r="B67" s="2" t="s">
        <v>36</v>
      </c>
      <c r="C67" s="2" t="s">
        <v>115</v>
      </c>
      <c r="M67" s="2" t="s">
        <v>119</v>
      </c>
      <c r="N67" s="2">
        <v>8</v>
      </c>
      <c r="O67" s="2">
        <v>2</v>
      </c>
      <c r="P67" s="2">
        <v>3</v>
      </c>
      <c r="AO67" s="2">
        <f t="shared" si="1"/>
        <v>13</v>
      </c>
      <c r="AP67" s="2">
        <f t="shared" si="2"/>
        <v>26</v>
      </c>
    </row>
    <row r="68" spans="1:42" x14ac:dyDescent="0.25">
      <c r="A68" s="2">
        <v>67</v>
      </c>
      <c r="B68" s="2" t="s">
        <v>36</v>
      </c>
      <c r="M68" s="2" t="s">
        <v>115</v>
      </c>
      <c r="N68" s="2">
        <v>8</v>
      </c>
      <c r="AO68" s="2">
        <f t="shared" ref="AO68:AO93" si="3">SUM(N68:AN68)</f>
        <v>8</v>
      </c>
      <c r="AP68" s="2">
        <f t="shared" ref="AP68:AP93" si="4">AO68*2</f>
        <v>16</v>
      </c>
    </row>
    <row r="69" spans="1:42" x14ac:dyDescent="0.25">
      <c r="A69" s="2">
        <v>68</v>
      </c>
      <c r="B69" s="2" t="s">
        <v>59</v>
      </c>
      <c r="M69" s="2" t="s">
        <v>123</v>
      </c>
      <c r="N69" s="2">
        <v>54</v>
      </c>
      <c r="AO69" s="2">
        <f t="shared" si="3"/>
        <v>54</v>
      </c>
      <c r="AP69" s="2">
        <f t="shared" si="4"/>
        <v>108</v>
      </c>
    </row>
    <row r="70" spans="1:42" x14ac:dyDescent="0.25">
      <c r="A70" s="2">
        <v>69</v>
      </c>
      <c r="B70" s="2" t="s">
        <v>59</v>
      </c>
      <c r="C70" t="s">
        <v>123</v>
      </c>
      <c r="D70" t="s">
        <v>124</v>
      </c>
      <c r="E70" t="s">
        <v>125</v>
      </c>
      <c r="M70" s="2" t="s">
        <v>126</v>
      </c>
      <c r="N70" s="2">
        <v>54</v>
      </c>
      <c r="O70">
        <v>74</v>
      </c>
      <c r="P70">
        <v>20</v>
      </c>
      <c r="Q70">
        <v>9</v>
      </c>
      <c r="R70">
        <v>5</v>
      </c>
      <c r="S70">
        <v>2</v>
      </c>
      <c r="T70">
        <v>1</v>
      </c>
      <c r="AO70" s="2">
        <f t="shared" si="3"/>
        <v>165</v>
      </c>
      <c r="AP70" s="2">
        <f t="shared" si="4"/>
        <v>330</v>
      </c>
    </row>
    <row r="71" spans="1:42" x14ac:dyDescent="0.25">
      <c r="A71" s="2">
        <v>70</v>
      </c>
      <c r="B71" s="2" t="s">
        <v>59</v>
      </c>
      <c r="C71" t="s">
        <v>123</v>
      </c>
      <c r="M71" s="2" t="s">
        <v>124</v>
      </c>
      <c r="N71" s="2">
        <v>54</v>
      </c>
      <c r="O71">
        <v>74</v>
      </c>
      <c r="P71">
        <v>2</v>
      </c>
      <c r="AO71" s="2">
        <f t="shared" si="3"/>
        <v>130</v>
      </c>
      <c r="AP71" s="2">
        <f t="shared" si="4"/>
        <v>260</v>
      </c>
    </row>
    <row r="72" spans="1:42" x14ac:dyDescent="0.25">
      <c r="A72" s="2">
        <v>71</v>
      </c>
      <c r="B72" s="2" t="s">
        <v>59</v>
      </c>
      <c r="C72" t="s">
        <v>123</v>
      </c>
      <c r="M72" t="s">
        <v>127</v>
      </c>
      <c r="N72" s="2">
        <v>54</v>
      </c>
      <c r="O72">
        <v>31</v>
      </c>
      <c r="P72">
        <v>19</v>
      </c>
      <c r="AO72" s="2">
        <f t="shared" si="3"/>
        <v>104</v>
      </c>
      <c r="AP72" s="2">
        <f t="shared" si="4"/>
        <v>208</v>
      </c>
    </row>
    <row r="73" spans="1:42" x14ac:dyDescent="0.25">
      <c r="A73" s="2">
        <v>72</v>
      </c>
      <c r="B73" s="2" t="s">
        <v>59</v>
      </c>
      <c r="C73" t="s">
        <v>128</v>
      </c>
      <c r="M73" t="s">
        <v>125</v>
      </c>
      <c r="N73" s="2">
        <v>52</v>
      </c>
      <c r="O73">
        <v>20</v>
      </c>
      <c r="P73">
        <v>2</v>
      </c>
      <c r="AO73" s="2">
        <f t="shared" si="3"/>
        <v>74</v>
      </c>
      <c r="AP73" s="2">
        <f t="shared" si="4"/>
        <v>148</v>
      </c>
    </row>
    <row r="74" spans="1:42" x14ac:dyDescent="0.25">
      <c r="A74" s="2">
        <v>73</v>
      </c>
      <c r="B74" s="2" t="s">
        <v>59</v>
      </c>
      <c r="C74" t="s">
        <v>128</v>
      </c>
      <c r="D74" t="s">
        <v>125</v>
      </c>
      <c r="E74" t="s">
        <v>126</v>
      </c>
      <c r="F74" t="s">
        <v>129</v>
      </c>
      <c r="M74" t="s">
        <v>130</v>
      </c>
      <c r="N74" s="2">
        <v>52</v>
      </c>
      <c r="O74">
        <v>20</v>
      </c>
      <c r="P74">
        <v>9</v>
      </c>
      <c r="Q74">
        <v>19</v>
      </c>
      <c r="R74">
        <v>2</v>
      </c>
      <c r="S74">
        <v>3</v>
      </c>
      <c r="T74">
        <v>11</v>
      </c>
      <c r="U74">
        <v>2</v>
      </c>
      <c r="AO74" s="2">
        <f t="shared" si="3"/>
        <v>118</v>
      </c>
      <c r="AP74" s="2">
        <f t="shared" si="4"/>
        <v>236</v>
      </c>
    </row>
    <row r="75" spans="1:42" x14ac:dyDescent="0.25">
      <c r="A75" s="2">
        <v>74</v>
      </c>
      <c r="B75" s="2" t="s">
        <v>59</v>
      </c>
      <c r="C75" t="s">
        <v>123</v>
      </c>
      <c r="D75" t="s">
        <v>131</v>
      </c>
      <c r="E75" t="s">
        <v>126</v>
      </c>
      <c r="F75" t="s">
        <v>129</v>
      </c>
      <c r="M75" t="s">
        <v>132</v>
      </c>
      <c r="N75" s="2">
        <v>54</v>
      </c>
      <c r="O75">
        <v>8</v>
      </c>
      <c r="P75">
        <v>8</v>
      </c>
      <c r="Q75">
        <v>9</v>
      </c>
      <c r="R75">
        <v>5</v>
      </c>
      <c r="S75">
        <v>3</v>
      </c>
      <c r="T75">
        <v>2</v>
      </c>
      <c r="U75">
        <v>12</v>
      </c>
      <c r="V75">
        <v>1</v>
      </c>
      <c r="AO75" s="2">
        <f t="shared" si="3"/>
        <v>102</v>
      </c>
      <c r="AP75" s="2">
        <f t="shared" si="4"/>
        <v>204</v>
      </c>
    </row>
    <row r="76" spans="1:42" x14ac:dyDescent="0.25">
      <c r="A76" s="2">
        <v>75</v>
      </c>
      <c r="B76" s="2" t="s">
        <v>36</v>
      </c>
      <c r="C76" t="s">
        <v>125</v>
      </c>
      <c r="D76" t="s">
        <v>126</v>
      </c>
      <c r="E76" t="s">
        <v>129</v>
      </c>
      <c r="M76" t="s">
        <v>132</v>
      </c>
      <c r="N76" s="2">
        <v>4</v>
      </c>
      <c r="O76">
        <v>2</v>
      </c>
      <c r="P76">
        <v>2</v>
      </c>
      <c r="Q76">
        <v>11</v>
      </c>
      <c r="R76">
        <v>1</v>
      </c>
      <c r="AO76" s="2">
        <f t="shared" si="3"/>
        <v>20</v>
      </c>
      <c r="AP76" s="2">
        <f t="shared" si="4"/>
        <v>40</v>
      </c>
    </row>
    <row r="77" spans="1:42" x14ac:dyDescent="0.25">
      <c r="A77" s="2">
        <v>76</v>
      </c>
      <c r="B77" s="2" t="s">
        <v>59</v>
      </c>
      <c r="C77" t="s">
        <v>133</v>
      </c>
      <c r="D77" t="s">
        <v>134</v>
      </c>
      <c r="E77" t="s">
        <v>135</v>
      </c>
      <c r="F77" t="s">
        <v>136</v>
      </c>
      <c r="M77" t="s">
        <v>137</v>
      </c>
      <c r="N77" s="2">
        <v>871</v>
      </c>
      <c r="O77">
        <v>301</v>
      </c>
      <c r="P77">
        <v>181</v>
      </c>
      <c r="Q77">
        <v>37</v>
      </c>
      <c r="R77">
        <v>10</v>
      </c>
      <c r="S77">
        <v>57</v>
      </c>
      <c r="T77">
        <v>30</v>
      </c>
      <c r="U77">
        <v>6</v>
      </c>
      <c r="V77">
        <v>295</v>
      </c>
      <c r="W77">
        <v>16</v>
      </c>
      <c r="X77">
        <v>20</v>
      </c>
      <c r="Y77">
        <v>2</v>
      </c>
      <c r="AO77" s="2">
        <f t="shared" si="3"/>
        <v>1826</v>
      </c>
      <c r="AP77" s="2">
        <f t="shared" si="4"/>
        <v>3652</v>
      </c>
    </row>
    <row r="78" spans="1:42" x14ac:dyDescent="0.25">
      <c r="A78" s="2">
        <v>77</v>
      </c>
      <c r="B78" s="2" t="s">
        <v>59</v>
      </c>
      <c r="C78" t="s">
        <v>133</v>
      </c>
      <c r="D78" t="s">
        <v>134</v>
      </c>
      <c r="E78" t="s">
        <v>135</v>
      </c>
      <c r="F78" t="s">
        <v>138</v>
      </c>
      <c r="M78" t="s">
        <v>139</v>
      </c>
      <c r="N78" s="2">
        <v>871</v>
      </c>
      <c r="O78">
        <v>301</v>
      </c>
      <c r="P78">
        <v>181</v>
      </c>
      <c r="Q78">
        <v>58</v>
      </c>
      <c r="R78">
        <v>39</v>
      </c>
      <c r="S78">
        <v>57</v>
      </c>
      <c r="T78">
        <v>30</v>
      </c>
      <c r="U78">
        <v>15</v>
      </c>
      <c r="V78">
        <v>295</v>
      </c>
      <c r="W78">
        <v>45</v>
      </c>
      <c r="X78">
        <v>91</v>
      </c>
      <c r="Y78">
        <v>12</v>
      </c>
      <c r="Z78">
        <v>7</v>
      </c>
      <c r="AO78" s="2">
        <f t="shared" si="3"/>
        <v>2002</v>
      </c>
      <c r="AP78" s="2">
        <f t="shared" si="4"/>
        <v>4004</v>
      </c>
    </row>
    <row r="79" spans="1:42" x14ac:dyDescent="0.25">
      <c r="A79" s="2">
        <v>78</v>
      </c>
      <c r="B79" s="2" t="s">
        <v>59</v>
      </c>
      <c r="C79" t="s">
        <v>133</v>
      </c>
      <c r="D79" t="s">
        <v>134</v>
      </c>
      <c r="E79" t="s">
        <v>135</v>
      </c>
      <c r="F79" t="s">
        <v>136</v>
      </c>
      <c r="G79" t="s">
        <v>137</v>
      </c>
      <c r="H79" t="s">
        <v>140</v>
      </c>
      <c r="M79" t="s">
        <v>141</v>
      </c>
      <c r="N79" s="2">
        <v>871</v>
      </c>
      <c r="O79">
        <v>301</v>
      </c>
      <c r="P79">
        <v>181</v>
      </c>
      <c r="Q79">
        <v>37</v>
      </c>
      <c r="R79">
        <v>10</v>
      </c>
      <c r="S79">
        <v>11</v>
      </c>
      <c r="T79">
        <v>4</v>
      </c>
      <c r="U79">
        <v>57</v>
      </c>
      <c r="V79">
        <v>30</v>
      </c>
      <c r="W79">
        <v>7</v>
      </c>
      <c r="X79">
        <v>2</v>
      </c>
      <c r="Y79">
        <v>295</v>
      </c>
      <c r="Z79">
        <v>16</v>
      </c>
      <c r="AA79">
        <v>3</v>
      </c>
      <c r="AB79">
        <v>20</v>
      </c>
      <c r="AC79">
        <v>4</v>
      </c>
      <c r="AD79">
        <v>6</v>
      </c>
      <c r="AE79">
        <v>1</v>
      </c>
      <c r="AF79">
        <v>1</v>
      </c>
      <c r="AO79" s="2">
        <f t="shared" si="3"/>
        <v>1857</v>
      </c>
      <c r="AP79" s="2">
        <f t="shared" si="4"/>
        <v>3714</v>
      </c>
    </row>
    <row r="80" spans="1:42" x14ac:dyDescent="0.25">
      <c r="A80" s="2">
        <v>79</v>
      </c>
      <c r="B80" s="2" t="s">
        <v>59</v>
      </c>
      <c r="C80" t="s">
        <v>133</v>
      </c>
      <c r="M80" t="s">
        <v>134</v>
      </c>
      <c r="N80" s="2">
        <v>871</v>
      </c>
      <c r="O80">
        <v>301</v>
      </c>
      <c r="P80">
        <v>57</v>
      </c>
      <c r="AO80" s="2">
        <f t="shared" si="3"/>
        <v>1229</v>
      </c>
      <c r="AP80" s="2">
        <f t="shared" si="4"/>
        <v>2458</v>
      </c>
    </row>
    <row r="81" spans="1:42" x14ac:dyDescent="0.25">
      <c r="A81" s="2">
        <v>80</v>
      </c>
      <c r="B81" s="2" t="s">
        <v>59</v>
      </c>
      <c r="C81" t="s">
        <v>133</v>
      </c>
      <c r="M81" t="s">
        <v>134</v>
      </c>
      <c r="N81" s="2">
        <v>871</v>
      </c>
      <c r="O81">
        <v>301</v>
      </c>
      <c r="P81">
        <v>57</v>
      </c>
      <c r="AO81" s="2">
        <f t="shared" si="3"/>
        <v>1229</v>
      </c>
      <c r="AP81" s="2">
        <f t="shared" si="4"/>
        <v>2458</v>
      </c>
    </row>
    <row r="82" spans="1:42" x14ac:dyDescent="0.25">
      <c r="A82" s="2">
        <v>81</v>
      </c>
      <c r="B82" s="2" t="s">
        <v>59</v>
      </c>
      <c r="C82" t="s">
        <v>133</v>
      </c>
      <c r="D82" t="s">
        <v>134</v>
      </c>
      <c r="E82" t="s">
        <v>135</v>
      </c>
      <c r="M82" t="s">
        <v>136</v>
      </c>
      <c r="N82" s="2">
        <v>871</v>
      </c>
      <c r="O82">
        <v>301</v>
      </c>
      <c r="P82">
        <v>181</v>
      </c>
      <c r="Q82">
        <v>37</v>
      </c>
      <c r="R82">
        <v>57</v>
      </c>
      <c r="S82">
        <v>30</v>
      </c>
      <c r="T82">
        <v>5</v>
      </c>
      <c r="U82">
        <v>295</v>
      </c>
      <c r="V82">
        <v>14</v>
      </c>
      <c r="W82">
        <v>18</v>
      </c>
      <c r="AO82" s="2">
        <f t="shared" si="3"/>
        <v>1809</v>
      </c>
      <c r="AP82" s="2">
        <f t="shared" si="4"/>
        <v>3618</v>
      </c>
    </row>
    <row r="83" spans="1:42" x14ac:dyDescent="0.25">
      <c r="A83" s="2">
        <v>82</v>
      </c>
      <c r="B83" s="2" t="s">
        <v>59</v>
      </c>
      <c r="C83" t="s">
        <v>133</v>
      </c>
      <c r="D83" t="s">
        <v>134</v>
      </c>
      <c r="E83" t="s">
        <v>135</v>
      </c>
      <c r="M83" t="s">
        <v>138</v>
      </c>
      <c r="N83" s="2">
        <v>871</v>
      </c>
      <c r="O83">
        <v>301</v>
      </c>
      <c r="P83">
        <v>181</v>
      </c>
      <c r="Q83">
        <v>58</v>
      </c>
      <c r="R83">
        <v>57</v>
      </c>
      <c r="S83">
        <v>30</v>
      </c>
      <c r="T83">
        <v>10</v>
      </c>
      <c r="U83">
        <v>295</v>
      </c>
      <c r="V83">
        <v>34</v>
      </c>
      <c r="W83">
        <v>91</v>
      </c>
      <c r="AO83" s="2">
        <f t="shared" si="3"/>
        <v>1928</v>
      </c>
      <c r="AP83" s="2">
        <f t="shared" si="4"/>
        <v>3856</v>
      </c>
    </row>
    <row r="84" spans="1:42" x14ac:dyDescent="0.25">
      <c r="A84" s="2">
        <v>83</v>
      </c>
      <c r="B84" s="2" t="s">
        <v>59</v>
      </c>
      <c r="C84" t="s">
        <v>133</v>
      </c>
      <c r="D84" t="s">
        <v>134</v>
      </c>
      <c r="M84" t="s">
        <v>135</v>
      </c>
      <c r="N84" s="2">
        <v>871</v>
      </c>
      <c r="O84">
        <v>301</v>
      </c>
      <c r="P84">
        <v>181</v>
      </c>
      <c r="Q84">
        <v>57</v>
      </c>
      <c r="R84">
        <v>30</v>
      </c>
      <c r="S84">
        <v>295</v>
      </c>
      <c r="AO84" s="2">
        <f t="shared" si="3"/>
        <v>1735</v>
      </c>
      <c r="AP84" s="2">
        <f t="shared" si="4"/>
        <v>3470</v>
      </c>
    </row>
    <row r="85" spans="1:42" x14ac:dyDescent="0.25">
      <c r="A85" s="2">
        <v>84</v>
      </c>
      <c r="B85" s="2" t="s">
        <v>135</v>
      </c>
      <c r="C85" t="s">
        <v>138</v>
      </c>
      <c r="D85" t="s">
        <v>123</v>
      </c>
      <c r="M85" t="s">
        <v>131</v>
      </c>
      <c r="N85" s="2">
        <v>91</v>
      </c>
      <c r="O85">
        <v>19</v>
      </c>
      <c r="P85">
        <v>1</v>
      </c>
      <c r="Q85">
        <v>37</v>
      </c>
      <c r="R85">
        <v>1</v>
      </c>
      <c r="AO85" s="2">
        <f t="shared" si="3"/>
        <v>149</v>
      </c>
      <c r="AP85" s="2">
        <f t="shared" si="4"/>
        <v>298</v>
      </c>
    </row>
    <row r="86" spans="1:42" x14ac:dyDescent="0.25">
      <c r="A86" s="2">
        <v>85</v>
      </c>
      <c r="B86" s="2" t="s">
        <v>135</v>
      </c>
      <c r="M86" t="s">
        <v>138</v>
      </c>
      <c r="N86" s="2">
        <v>91</v>
      </c>
      <c r="AO86" s="2">
        <f t="shared" si="3"/>
        <v>91</v>
      </c>
      <c r="AP86" s="2">
        <f t="shared" si="4"/>
        <v>182</v>
      </c>
    </row>
    <row r="87" spans="1:42" x14ac:dyDescent="0.25">
      <c r="A87" s="2">
        <v>86</v>
      </c>
      <c r="B87" s="2" t="s">
        <v>135</v>
      </c>
      <c r="C87" t="s">
        <v>138</v>
      </c>
      <c r="M87" t="s">
        <v>139</v>
      </c>
      <c r="N87" s="2">
        <v>91</v>
      </c>
      <c r="O87">
        <v>12</v>
      </c>
      <c r="P87">
        <v>7</v>
      </c>
      <c r="AO87" s="2">
        <f t="shared" si="3"/>
        <v>110</v>
      </c>
      <c r="AP87" s="2">
        <f t="shared" si="4"/>
        <v>220</v>
      </c>
    </row>
    <row r="88" spans="1:42" x14ac:dyDescent="0.25">
      <c r="A88" s="2">
        <v>87</v>
      </c>
      <c r="B88" s="2" t="s">
        <v>135</v>
      </c>
      <c r="C88" t="s">
        <v>136</v>
      </c>
      <c r="D88" t="s">
        <v>137</v>
      </c>
      <c r="E88" t="s">
        <v>140</v>
      </c>
      <c r="M88" t="s">
        <v>141</v>
      </c>
      <c r="N88" s="2">
        <v>18</v>
      </c>
      <c r="O88">
        <v>2</v>
      </c>
      <c r="P88">
        <v>4</v>
      </c>
      <c r="Q88">
        <v>6</v>
      </c>
      <c r="R88">
        <v>1</v>
      </c>
      <c r="S88">
        <v>1</v>
      </c>
      <c r="AO88" s="2">
        <f t="shared" si="3"/>
        <v>32</v>
      </c>
      <c r="AP88" s="2">
        <f t="shared" si="4"/>
        <v>64</v>
      </c>
    </row>
    <row r="89" spans="1:42" x14ac:dyDescent="0.25">
      <c r="A89" s="2">
        <v>88</v>
      </c>
      <c r="B89" s="2" t="s">
        <v>135</v>
      </c>
      <c r="M89" t="s">
        <v>136</v>
      </c>
      <c r="N89" s="2">
        <v>18</v>
      </c>
      <c r="AO89" s="2">
        <f t="shared" si="3"/>
        <v>18</v>
      </c>
      <c r="AP89" s="2">
        <f t="shared" si="4"/>
        <v>36</v>
      </c>
    </row>
    <row r="90" spans="1:42" x14ac:dyDescent="0.25">
      <c r="A90" s="2">
        <v>89</v>
      </c>
      <c r="B90" s="2" t="s">
        <v>135</v>
      </c>
      <c r="C90" t="s">
        <v>138</v>
      </c>
      <c r="D90" t="s">
        <v>123</v>
      </c>
      <c r="M90" t="s">
        <v>127</v>
      </c>
      <c r="N90" s="2">
        <v>91</v>
      </c>
      <c r="O90">
        <v>19</v>
      </c>
      <c r="P90">
        <v>7</v>
      </c>
      <c r="Q90">
        <v>45</v>
      </c>
      <c r="R90">
        <v>19</v>
      </c>
      <c r="AO90" s="2">
        <f t="shared" si="3"/>
        <v>181</v>
      </c>
      <c r="AP90" s="2">
        <f t="shared" si="4"/>
        <v>362</v>
      </c>
    </row>
    <row r="91" spans="1:42" x14ac:dyDescent="0.25">
      <c r="A91" s="2">
        <v>90</v>
      </c>
      <c r="B91" s="2" t="s">
        <v>59</v>
      </c>
      <c r="M91" t="s">
        <v>133</v>
      </c>
      <c r="N91" s="2">
        <v>871</v>
      </c>
      <c r="AO91" s="2">
        <f t="shared" si="3"/>
        <v>871</v>
      </c>
      <c r="AP91" s="2">
        <f t="shared" si="4"/>
        <v>1742</v>
      </c>
    </row>
    <row r="92" spans="1:42" x14ac:dyDescent="0.25">
      <c r="A92" s="2">
        <v>91</v>
      </c>
      <c r="B92" s="2" t="s">
        <v>59</v>
      </c>
      <c r="M92" t="s">
        <v>133</v>
      </c>
      <c r="N92" s="2">
        <v>871</v>
      </c>
      <c r="AO92" s="2">
        <f t="shared" si="3"/>
        <v>871</v>
      </c>
      <c r="AP92" s="2">
        <f t="shared" si="4"/>
        <v>1742</v>
      </c>
    </row>
    <row r="93" spans="1:42" x14ac:dyDescent="0.25">
      <c r="A93" s="2">
        <v>92</v>
      </c>
      <c r="B93" s="2" t="s">
        <v>59</v>
      </c>
      <c r="M93" t="s">
        <v>133</v>
      </c>
      <c r="N93" s="2">
        <v>871</v>
      </c>
      <c r="AO93" s="2">
        <f t="shared" si="3"/>
        <v>871</v>
      </c>
      <c r="AP93" s="2">
        <f t="shared" si="4"/>
        <v>1742</v>
      </c>
    </row>
    <row r="94" spans="1:42" x14ac:dyDescent="0.25">
      <c r="A94" s="2">
        <v>93</v>
      </c>
      <c r="B94" s="2" t="s">
        <v>59</v>
      </c>
      <c r="M94" t="s">
        <v>133</v>
      </c>
      <c r="N94" s="2">
        <v>871</v>
      </c>
      <c r="AO94" s="2">
        <f t="shared" ref="AO94:AO95" si="5">SUM(N94:AN94)</f>
        <v>871</v>
      </c>
      <c r="AP94" s="2">
        <f t="shared" ref="AP94:AP95" si="6">AO94*2</f>
        <v>1742</v>
      </c>
    </row>
    <row r="95" spans="1:42" x14ac:dyDescent="0.25">
      <c r="A95" s="2">
        <v>94</v>
      </c>
      <c r="B95" s="2" t="s">
        <v>59</v>
      </c>
      <c r="M95" t="s">
        <v>133</v>
      </c>
      <c r="N95" s="2">
        <v>871</v>
      </c>
      <c r="AO95" s="2">
        <f t="shared" si="5"/>
        <v>871</v>
      </c>
      <c r="AP95" s="2">
        <f t="shared" si="6"/>
        <v>1742</v>
      </c>
    </row>
    <row r="96" spans="1:42" x14ac:dyDescent="0.25">
      <c r="AO96" s="2"/>
    </row>
  </sheetData>
  <mergeCells count="2">
    <mergeCell ref="E1:F1"/>
    <mergeCell ref="N1:U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8"/>
  <sheetViews>
    <sheetView topLeftCell="A71" zoomScale="90" zoomScaleNormal="90" workbookViewId="0">
      <selection activeCell="AJ96" sqref="AJ96"/>
    </sheetView>
  </sheetViews>
  <sheetFormatPr defaultRowHeight="15" x14ac:dyDescent="0.25"/>
  <cols>
    <col min="1" max="1" width="13.28515625" customWidth="1"/>
    <col min="2" max="2" width="13.7109375" customWidth="1"/>
    <col min="9" max="9" width="19.7109375" bestFit="1" customWidth="1"/>
    <col min="10" max="34" width="0" hidden="1" customWidth="1"/>
    <col min="39" max="39" width="13.7109375" customWidth="1"/>
    <col min="41" max="41" width="6.42578125" customWidth="1"/>
    <col min="42" max="42" width="6.5703125" customWidth="1"/>
    <col min="49" max="49" width="36.42578125" customWidth="1"/>
  </cols>
  <sheetData>
    <row r="1" spans="1:49" ht="14.45" x14ac:dyDescent="0.3">
      <c r="A1" s="4" t="s">
        <v>0</v>
      </c>
      <c r="B1" s="4" t="s">
        <v>1</v>
      </c>
      <c r="C1" s="29" t="s">
        <v>2</v>
      </c>
      <c r="D1" s="29"/>
      <c r="E1" s="29"/>
      <c r="F1" s="29"/>
      <c r="G1" s="29"/>
      <c r="H1" s="29"/>
      <c r="I1" s="4" t="s">
        <v>3</v>
      </c>
      <c r="J1" s="29" t="s">
        <v>4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 t="s">
        <v>5</v>
      </c>
      <c r="AK1" t="s">
        <v>6</v>
      </c>
      <c r="AL1" t="s">
        <v>32</v>
      </c>
      <c r="AM1" s="5" t="s">
        <v>9</v>
      </c>
      <c r="AN1" s="6" t="s">
        <v>8</v>
      </c>
      <c r="AO1" s="2" t="s">
        <v>7</v>
      </c>
      <c r="AP1" s="2" t="s">
        <v>7</v>
      </c>
      <c r="AQ1" s="2"/>
      <c r="AR1" s="2"/>
      <c r="AS1" s="2"/>
      <c r="AT1" s="2"/>
      <c r="AU1" s="2"/>
      <c r="AV1" s="2"/>
      <c r="AW1" s="2"/>
    </row>
    <row r="2" spans="1:49" ht="14.45" x14ac:dyDescent="0.3">
      <c r="A2" s="2">
        <f>Sheet1!A2</f>
        <v>1</v>
      </c>
      <c r="B2" s="2" t="str">
        <f>Sheet1!B2</f>
        <v>Campulung</v>
      </c>
      <c r="C2" s="2"/>
      <c r="D2" s="2"/>
      <c r="E2" s="2"/>
      <c r="F2" s="2"/>
      <c r="G2" s="2"/>
      <c r="H2" s="2"/>
      <c r="I2" s="2" t="str">
        <f>Sheet1!M2</f>
        <v>Dambovicioara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>
        <f>Sheet1!AP2</f>
        <v>488</v>
      </c>
      <c r="AK2" s="1">
        <v>4</v>
      </c>
      <c r="AL2">
        <f t="shared" ref="AL2:AL32" si="0">ROUND(AJ2*$AL$98,0)</f>
        <v>199</v>
      </c>
      <c r="AM2" s="7">
        <f>ROUND(AL2/AK2,0)</f>
        <v>50</v>
      </c>
      <c r="AN2" s="15">
        <f>A2</f>
        <v>1</v>
      </c>
      <c r="AO2" s="2">
        <f>IF(ROUNDDOWN(AM2/10,0)=0,1,ROUNDDOWN(AM2/10,0))</f>
        <v>5</v>
      </c>
      <c r="AP2" s="2">
        <f>IF(ROUNDDOWN(AM2/23,0)=0,1,ROUNDDOWN(AM2/23,0))</f>
        <v>2</v>
      </c>
      <c r="AQ2" s="2"/>
      <c r="AR2" s="2"/>
      <c r="AS2" s="16"/>
      <c r="AT2" s="2"/>
      <c r="AU2" s="2"/>
      <c r="AV2" s="2"/>
      <c r="AW2" s="2"/>
    </row>
    <row r="3" spans="1:49" ht="14.45" x14ac:dyDescent="0.3">
      <c r="A3" s="2">
        <f>Sheet1!A3</f>
        <v>2</v>
      </c>
      <c r="B3" s="2" t="str">
        <f>Sheet1!B3</f>
        <v>Campulung</v>
      </c>
      <c r="C3" s="2"/>
      <c r="D3" s="2"/>
      <c r="E3" s="2"/>
      <c r="F3" s="2"/>
      <c r="G3" s="2"/>
      <c r="H3" s="2"/>
      <c r="I3" s="2" t="str">
        <f>Sheet1!M3</f>
        <v>Rucar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>
        <f>Sheet1!AP3</f>
        <v>482</v>
      </c>
      <c r="AK3" s="1">
        <v>3</v>
      </c>
      <c r="AL3">
        <f t="shared" si="0"/>
        <v>197</v>
      </c>
      <c r="AM3" s="7">
        <f>ROUND(AL3/AK3,0)</f>
        <v>66</v>
      </c>
      <c r="AN3" s="15">
        <f t="shared" ref="AN3:AN67" si="1">A3</f>
        <v>2</v>
      </c>
      <c r="AO3" s="2">
        <f t="shared" ref="AO3:AO34" si="2">IF(ROUNDDOWN(AM3/10,0)=0,1,ROUNDDOWN(AM3/10,0))</f>
        <v>6</v>
      </c>
      <c r="AP3" s="2">
        <f t="shared" ref="AP3:AP34" si="3">IF(ROUNDDOWN(AM3/23,0)=0,1,ROUNDDOWN(AM3/23,0))</f>
        <v>2</v>
      </c>
      <c r="AQ3" s="2"/>
      <c r="AR3" s="2"/>
      <c r="AS3" s="16"/>
      <c r="AT3" s="2"/>
      <c r="AU3" s="2"/>
      <c r="AV3" s="2"/>
      <c r="AW3" s="2"/>
    </row>
    <row r="4" spans="1:49" ht="14.45" x14ac:dyDescent="0.3">
      <c r="A4" s="2">
        <f>Sheet1!A4</f>
        <v>3</v>
      </c>
      <c r="B4" s="2" t="str">
        <f>Sheet1!B4</f>
        <v>Campulung</v>
      </c>
      <c r="D4" s="2"/>
      <c r="E4" s="2"/>
      <c r="F4" s="2"/>
      <c r="G4" s="2"/>
      <c r="H4" s="2"/>
      <c r="I4" s="2" t="str">
        <f>Sheet1!M4</f>
        <v>Leresti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>
        <f>Sheet1!AP4</f>
        <v>170</v>
      </c>
      <c r="AK4" s="1">
        <v>1</v>
      </c>
      <c r="AL4">
        <f t="shared" si="0"/>
        <v>69</v>
      </c>
      <c r="AM4" s="7">
        <f t="shared" ref="AM4:AM34" si="4">ROUND(AL4/AK4,0)</f>
        <v>69</v>
      </c>
      <c r="AN4" s="15">
        <f t="shared" si="1"/>
        <v>3</v>
      </c>
      <c r="AO4" s="2">
        <f t="shared" si="2"/>
        <v>6</v>
      </c>
      <c r="AP4" s="2">
        <f t="shared" si="3"/>
        <v>3</v>
      </c>
      <c r="AQ4" s="2"/>
      <c r="AR4" s="2"/>
      <c r="AS4" s="16"/>
      <c r="AT4" s="2"/>
      <c r="AU4" s="2"/>
      <c r="AV4" s="2"/>
      <c r="AW4" s="2"/>
    </row>
    <row r="5" spans="1:49" ht="14.45" x14ac:dyDescent="0.3">
      <c r="A5" s="2">
        <f>Sheet1!A5</f>
        <v>4</v>
      </c>
      <c r="B5" s="2" t="str">
        <f>Sheet1!B5</f>
        <v>Campulung</v>
      </c>
      <c r="D5" s="2"/>
      <c r="E5" s="2"/>
      <c r="F5" s="2"/>
      <c r="G5" s="2"/>
      <c r="H5" s="2"/>
      <c r="I5" s="2" t="str">
        <f>Sheet1!M5</f>
        <v>Albestii de Muscel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>
        <f>Sheet1!AP5</f>
        <v>284</v>
      </c>
      <c r="AK5" s="1">
        <v>2</v>
      </c>
      <c r="AL5">
        <f t="shared" si="0"/>
        <v>116</v>
      </c>
      <c r="AM5" s="7">
        <f t="shared" si="4"/>
        <v>58</v>
      </c>
      <c r="AN5" s="15">
        <f t="shared" si="1"/>
        <v>4</v>
      </c>
      <c r="AO5" s="2">
        <f t="shared" si="2"/>
        <v>5</v>
      </c>
      <c r="AP5" s="2">
        <f t="shared" si="3"/>
        <v>2</v>
      </c>
      <c r="AQ5" s="2"/>
      <c r="AR5" s="2"/>
      <c r="AS5" s="16"/>
      <c r="AT5" s="2"/>
      <c r="AU5" s="2"/>
      <c r="AV5" s="2"/>
      <c r="AW5" s="2"/>
    </row>
    <row r="6" spans="1:49" ht="14.45" x14ac:dyDescent="0.3">
      <c r="A6" s="2">
        <f>Sheet1!A6</f>
        <v>5</v>
      </c>
      <c r="B6" s="2" t="str">
        <f>Sheet1!B6</f>
        <v>Campulung</v>
      </c>
      <c r="D6" s="2"/>
      <c r="E6" s="2"/>
      <c r="F6" s="2"/>
      <c r="G6" s="2"/>
      <c r="H6" s="2"/>
      <c r="I6" s="2" t="str">
        <f>Sheet1!M6</f>
        <v>Bughea de Jos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>
        <f>Sheet1!AP6</f>
        <v>198</v>
      </c>
      <c r="AK6" s="1">
        <v>1</v>
      </c>
      <c r="AL6">
        <f t="shared" si="0"/>
        <v>81</v>
      </c>
      <c r="AM6" s="7">
        <f t="shared" si="4"/>
        <v>81</v>
      </c>
      <c r="AN6" s="15">
        <f t="shared" si="1"/>
        <v>5</v>
      </c>
      <c r="AO6" s="2">
        <f t="shared" si="2"/>
        <v>8</v>
      </c>
      <c r="AP6" s="2">
        <f t="shared" si="3"/>
        <v>3</v>
      </c>
      <c r="AQ6" s="2"/>
      <c r="AR6" s="2"/>
      <c r="AS6" s="16"/>
      <c r="AT6" s="2"/>
      <c r="AU6" s="2"/>
      <c r="AV6" s="2"/>
      <c r="AW6" s="2"/>
    </row>
    <row r="7" spans="1:49" ht="14.45" x14ac:dyDescent="0.3">
      <c r="A7" s="2">
        <f>Sheet1!A7</f>
        <v>6</v>
      </c>
      <c r="B7" s="2" t="str">
        <f>Sheet1!B7</f>
        <v>Campulung</v>
      </c>
      <c r="D7" s="2"/>
      <c r="E7" s="2"/>
      <c r="F7" s="2"/>
      <c r="G7" s="2"/>
      <c r="H7" s="2"/>
      <c r="I7" s="2" t="str">
        <f>Sheet1!M7</f>
        <v>Bughea de Sus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>
        <f>Sheet1!AP7</f>
        <v>268</v>
      </c>
      <c r="AK7" s="1">
        <v>1</v>
      </c>
      <c r="AL7">
        <f t="shared" si="0"/>
        <v>109</v>
      </c>
      <c r="AM7" s="7">
        <f t="shared" si="4"/>
        <v>109</v>
      </c>
      <c r="AN7" s="15">
        <f t="shared" si="1"/>
        <v>6</v>
      </c>
      <c r="AO7" s="2">
        <f t="shared" si="2"/>
        <v>10</v>
      </c>
      <c r="AP7" s="2">
        <f t="shared" si="3"/>
        <v>4</v>
      </c>
      <c r="AQ7" s="2"/>
      <c r="AR7" s="2"/>
      <c r="AS7" s="16"/>
      <c r="AT7" s="2"/>
      <c r="AU7" s="2"/>
      <c r="AV7" s="2"/>
      <c r="AW7" s="2"/>
    </row>
    <row r="8" spans="1:49" ht="14.45" x14ac:dyDescent="0.3">
      <c r="A8" s="2">
        <f>Sheet1!A8</f>
        <v>7</v>
      </c>
      <c r="B8" s="2" t="str">
        <f>Sheet1!B8</f>
        <v>Campulung</v>
      </c>
      <c r="D8" s="2"/>
      <c r="E8" s="2"/>
      <c r="F8" s="2"/>
      <c r="G8" s="2"/>
      <c r="H8" s="2"/>
      <c r="I8" s="2" t="str">
        <f>Sheet1!M8</f>
        <v>Pitesti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>
        <f>Sheet1!AP8</f>
        <v>3116</v>
      </c>
      <c r="AK8" s="1">
        <v>9</v>
      </c>
      <c r="AL8">
        <f t="shared" si="0"/>
        <v>1272</v>
      </c>
      <c r="AM8" s="7">
        <f t="shared" si="4"/>
        <v>141</v>
      </c>
      <c r="AN8" s="15">
        <f t="shared" si="1"/>
        <v>7</v>
      </c>
      <c r="AO8" s="2">
        <f t="shared" si="2"/>
        <v>14</v>
      </c>
      <c r="AP8" s="2">
        <f t="shared" si="3"/>
        <v>6</v>
      </c>
      <c r="AQ8" s="2"/>
      <c r="AR8" s="2"/>
      <c r="AS8" s="16"/>
      <c r="AT8" s="2"/>
      <c r="AU8" s="2"/>
      <c r="AV8" s="2"/>
      <c r="AW8" s="2"/>
    </row>
    <row r="9" spans="1:49" ht="14.45" x14ac:dyDescent="0.3">
      <c r="A9" s="2">
        <f>Sheet1!A9</f>
        <v>8</v>
      </c>
      <c r="B9" s="2" t="str">
        <f>Sheet1!B9</f>
        <v>Campulung</v>
      </c>
      <c r="C9" s="2"/>
      <c r="D9" s="2"/>
      <c r="E9" s="2"/>
      <c r="F9" s="2"/>
      <c r="G9" s="2"/>
      <c r="H9" s="2"/>
      <c r="I9" s="2" t="str">
        <f>Sheet1!M9</f>
        <v>Valea Mare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>
        <f>Sheet1!AP9</f>
        <v>370</v>
      </c>
      <c r="AK9" s="1">
        <v>1</v>
      </c>
      <c r="AL9">
        <f t="shared" si="0"/>
        <v>151</v>
      </c>
      <c r="AM9" s="7">
        <f t="shared" si="4"/>
        <v>151</v>
      </c>
      <c r="AN9" s="15">
        <f t="shared" si="1"/>
        <v>8</v>
      </c>
      <c r="AO9" s="2">
        <f t="shared" si="2"/>
        <v>15</v>
      </c>
      <c r="AP9" s="2">
        <f t="shared" si="3"/>
        <v>6</v>
      </c>
      <c r="AQ9" s="2"/>
      <c r="AR9" s="2"/>
      <c r="AS9" s="16"/>
      <c r="AT9" s="2"/>
      <c r="AU9" s="2"/>
      <c r="AV9" s="2"/>
      <c r="AW9" s="2"/>
    </row>
    <row r="10" spans="1:49" ht="14.45" x14ac:dyDescent="0.3">
      <c r="A10" s="2">
        <f>Sheet1!A10</f>
        <v>9</v>
      </c>
      <c r="B10" s="2" t="str">
        <f>Sheet1!B10</f>
        <v>Campulung</v>
      </c>
      <c r="C10" s="2"/>
      <c r="D10" s="2"/>
      <c r="E10" s="2"/>
      <c r="F10" s="2"/>
      <c r="G10" s="2"/>
      <c r="H10" s="2"/>
      <c r="I10" s="2" t="str">
        <f>Sheet1!M10</f>
        <v>Valea Mare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>
        <f>Sheet1!AP10</f>
        <v>370</v>
      </c>
      <c r="AK10" s="1">
        <v>1</v>
      </c>
      <c r="AL10">
        <f t="shared" si="0"/>
        <v>151</v>
      </c>
      <c r="AM10" s="7">
        <f t="shared" si="4"/>
        <v>151</v>
      </c>
      <c r="AN10" s="15">
        <f t="shared" si="1"/>
        <v>9</v>
      </c>
      <c r="AO10" s="2">
        <f t="shared" si="2"/>
        <v>15</v>
      </c>
      <c r="AP10" s="2">
        <f t="shared" si="3"/>
        <v>6</v>
      </c>
      <c r="AQ10" s="2"/>
      <c r="AR10" s="2"/>
      <c r="AS10" s="16"/>
      <c r="AT10" s="2"/>
      <c r="AU10" s="2"/>
      <c r="AV10" s="2"/>
      <c r="AW10" s="2"/>
    </row>
    <row r="11" spans="1:49" ht="14.45" x14ac:dyDescent="0.3">
      <c r="A11" s="2">
        <f>Sheet1!A11</f>
        <v>10</v>
      </c>
      <c r="B11" s="2" t="str">
        <f>Sheet1!B11</f>
        <v>Campulung</v>
      </c>
      <c r="C11" s="2"/>
      <c r="D11" s="2"/>
      <c r="E11" s="2"/>
      <c r="F11" s="2"/>
      <c r="G11" s="2"/>
      <c r="H11" s="2"/>
      <c r="I11" s="2" t="str">
        <f>Sheet1!M11</f>
        <v>Cetateni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>
        <f>Sheet1!AP11</f>
        <v>472</v>
      </c>
      <c r="AK11" s="1">
        <v>3</v>
      </c>
      <c r="AL11">
        <f t="shared" si="0"/>
        <v>193</v>
      </c>
      <c r="AM11" s="7">
        <f t="shared" si="4"/>
        <v>64</v>
      </c>
      <c r="AN11" s="15">
        <f t="shared" si="1"/>
        <v>10</v>
      </c>
      <c r="AO11" s="2">
        <f t="shared" si="2"/>
        <v>6</v>
      </c>
      <c r="AP11" s="2">
        <f t="shared" si="3"/>
        <v>2</v>
      </c>
      <c r="AQ11" s="2"/>
      <c r="AR11" s="2"/>
      <c r="AS11" s="16"/>
      <c r="AT11" s="2"/>
      <c r="AU11" s="2"/>
      <c r="AV11" s="2"/>
      <c r="AW11" s="2"/>
    </row>
    <row r="12" spans="1:49" ht="14.45" x14ac:dyDescent="0.3">
      <c r="A12" s="2">
        <f>Sheet1!A12</f>
        <v>11</v>
      </c>
      <c r="B12" s="2" t="str">
        <f>Sheet1!B12</f>
        <v>Campulung</v>
      </c>
      <c r="C12" s="2"/>
      <c r="D12" s="2"/>
      <c r="E12" s="2"/>
      <c r="F12" s="2"/>
      <c r="G12" s="2"/>
      <c r="H12" s="2"/>
      <c r="I12" s="2" t="str">
        <f>Sheet1!M12</f>
        <v>Stoenesti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>
        <f>Sheet1!AP12</f>
        <v>448</v>
      </c>
      <c r="AK12" s="1">
        <v>2</v>
      </c>
      <c r="AL12">
        <f t="shared" si="0"/>
        <v>183</v>
      </c>
      <c r="AM12" s="7">
        <f t="shared" si="4"/>
        <v>92</v>
      </c>
      <c r="AN12" s="15">
        <f t="shared" si="1"/>
        <v>11</v>
      </c>
      <c r="AO12" s="2">
        <f t="shared" si="2"/>
        <v>9</v>
      </c>
      <c r="AP12" s="2">
        <f t="shared" si="3"/>
        <v>4</v>
      </c>
      <c r="AQ12" s="2"/>
      <c r="AR12" s="2"/>
      <c r="AS12" s="16"/>
      <c r="AT12" s="2"/>
      <c r="AU12" s="2"/>
      <c r="AV12" s="2"/>
      <c r="AW12" s="2"/>
    </row>
    <row r="13" spans="1:49" ht="14.45" x14ac:dyDescent="0.3">
      <c r="A13" s="2">
        <f>Sheet1!A13</f>
        <v>12</v>
      </c>
      <c r="B13" s="2" t="str">
        <f>Sheet1!B13</f>
        <v>Campulung</v>
      </c>
      <c r="C13" s="2"/>
      <c r="D13" s="2"/>
      <c r="E13" s="2"/>
      <c r="F13" s="2"/>
      <c r="G13" s="2"/>
      <c r="H13" s="2"/>
      <c r="I13" s="2" t="str">
        <f>Sheet1!M13</f>
        <v>Mioarele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>
        <f>Sheet1!AP13</f>
        <v>98</v>
      </c>
      <c r="AK13" s="1">
        <v>1</v>
      </c>
      <c r="AL13">
        <f t="shared" si="0"/>
        <v>40</v>
      </c>
      <c r="AM13" s="7">
        <f t="shared" si="4"/>
        <v>40</v>
      </c>
      <c r="AN13" s="15">
        <f t="shared" si="1"/>
        <v>12</v>
      </c>
      <c r="AO13" s="2">
        <f t="shared" si="2"/>
        <v>4</v>
      </c>
      <c r="AP13" s="2">
        <f t="shared" si="3"/>
        <v>1</v>
      </c>
      <c r="AQ13" s="2"/>
      <c r="AR13" s="2"/>
      <c r="AS13" s="16"/>
      <c r="AT13" s="2"/>
      <c r="AU13" s="2"/>
      <c r="AV13" s="2"/>
      <c r="AW13" s="2"/>
    </row>
    <row r="14" spans="1:49" ht="14.45" x14ac:dyDescent="0.3">
      <c r="A14" s="2">
        <f>Sheet1!A14</f>
        <v>13</v>
      </c>
      <c r="B14" s="2" t="str">
        <f>Sheet1!B14</f>
        <v>Campulung</v>
      </c>
      <c r="C14" s="2"/>
      <c r="D14" s="2"/>
      <c r="E14" s="2"/>
      <c r="F14" s="2"/>
      <c r="G14" s="2"/>
      <c r="H14" s="2"/>
      <c r="I14" s="2" t="str">
        <f>Sheet1!M14</f>
        <v>Pitesti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>
        <f>Sheet1!AP14</f>
        <v>3312</v>
      </c>
      <c r="AK14" s="1">
        <v>7</v>
      </c>
      <c r="AL14">
        <f t="shared" si="0"/>
        <v>1352</v>
      </c>
      <c r="AM14" s="7">
        <f t="shared" si="4"/>
        <v>193</v>
      </c>
      <c r="AN14" s="15">
        <f t="shared" si="1"/>
        <v>13</v>
      </c>
      <c r="AO14" s="2">
        <f t="shared" ref="AO14" si="5">IF(ROUNDDOWN(AM14/10,0)=0,1,ROUNDDOWN(AM14/10,0))</f>
        <v>19</v>
      </c>
      <c r="AP14" s="2">
        <f t="shared" ref="AP14" si="6">IF(ROUNDDOWN(AM14/23,0)=0,1,ROUNDDOWN(AM14/23,0))</f>
        <v>8</v>
      </c>
      <c r="AQ14" s="2"/>
      <c r="AR14" s="2"/>
      <c r="AS14" s="16"/>
      <c r="AT14" s="2"/>
      <c r="AU14" s="2"/>
      <c r="AV14" s="2"/>
      <c r="AW14" s="2"/>
    </row>
    <row r="15" spans="1:49" ht="14.45" x14ac:dyDescent="0.3">
      <c r="A15" s="2">
        <f>Sheet1!A15</f>
        <v>14</v>
      </c>
      <c r="B15" s="2" t="str">
        <f>Sheet1!B15</f>
        <v>Campulung</v>
      </c>
      <c r="C15" s="2"/>
      <c r="D15" s="2"/>
      <c r="E15" s="2"/>
      <c r="F15" s="2"/>
      <c r="G15" s="2"/>
      <c r="H15" s="2"/>
      <c r="I15" s="2" t="str">
        <f>Sheet1!M15</f>
        <v>Godeni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>
        <f>Sheet1!AP15</f>
        <v>52</v>
      </c>
      <c r="AK15" s="1">
        <v>1</v>
      </c>
      <c r="AL15">
        <f t="shared" si="0"/>
        <v>21</v>
      </c>
      <c r="AM15" s="7">
        <f t="shared" si="4"/>
        <v>21</v>
      </c>
      <c r="AN15" s="15">
        <f t="shared" si="1"/>
        <v>14</v>
      </c>
      <c r="AO15" s="2">
        <f t="shared" si="2"/>
        <v>2</v>
      </c>
      <c r="AP15" s="2">
        <f t="shared" si="3"/>
        <v>1</v>
      </c>
      <c r="AQ15" s="2"/>
      <c r="AR15" s="2"/>
      <c r="AS15" s="16"/>
      <c r="AT15" s="2"/>
      <c r="AU15" s="2"/>
      <c r="AV15" s="2"/>
      <c r="AW15" s="2"/>
    </row>
    <row r="16" spans="1:49" ht="14.45" x14ac:dyDescent="0.3">
      <c r="A16" s="2">
        <f>Sheet1!A16</f>
        <v>15</v>
      </c>
      <c r="B16" s="2" t="str">
        <f>Sheet1!B16</f>
        <v>Campulung</v>
      </c>
      <c r="C16" s="2"/>
      <c r="D16" s="2"/>
      <c r="E16" s="2"/>
      <c r="F16" s="2"/>
      <c r="G16" s="2"/>
      <c r="H16" s="2"/>
      <c r="I16" s="2" t="str">
        <f>Sheet1!M16</f>
        <v>Godeni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>
        <f>Sheet1!AP16</f>
        <v>52</v>
      </c>
      <c r="AK16" s="1">
        <v>1</v>
      </c>
      <c r="AL16">
        <f t="shared" si="0"/>
        <v>21</v>
      </c>
      <c r="AM16" s="7">
        <f t="shared" si="4"/>
        <v>21</v>
      </c>
      <c r="AN16" s="15">
        <f t="shared" si="1"/>
        <v>15</v>
      </c>
      <c r="AO16" s="2">
        <f t="shared" si="2"/>
        <v>2</v>
      </c>
      <c r="AP16" s="2">
        <f t="shared" si="3"/>
        <v>1</v>
      </c>
      <c r="AQ16" s="2"/>
      <c r="AR16" s="2"/>
      <c r="AS16" s="16"/>
      <c r="AT16" s="2"/>
      <c r="AU16" s="2"/>
      <c r="AV16" s="2"/>
      <c r="AW16" s="2"/>
    </row>
    <row r="17" spans="1:49" ht="14.45" x14ac:dyDescent="0.3">
      <c r="A17" s="2">
        <f>Sheet1!A17</f>
        <v>16</v>
      </c>
      <c r="B17" s="2" t="str">
        <f>Sheet1!B17</f>
        <v>Campulung</v>
      </c>
      <c r="C17" s="2"/>
      <c r="D17" s="2"/>
      <c r="E17" s="2"/>
      <c r="F17" s="2"/>
      <c r="G17" s="2"/>
      <c r="H17" s="2"/>
      <c r="I17" s="2" t="str">
        <f>Sheet1!M17</f>
        <v>Poienarii de Muscel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>
        <f>Sheet1!AP17</f>
        <v>34</v>
      </c>
      <c r="AK17" s="1">
        <v>1</v>
      </c>
      <c r="AL17">
        <f t="shared" si="0"/>
        <v>14</v>
      </c>
      <c r="AM17" s="7">
        <f t="shared" si="4"/>
        <v>14</v>
      </c>
      <c r="AN17" s="15">
        <f t="shared" si="1"/>
        <v>16</v>
      </c>
      <c r="AO17" s="2">
        <f t="shared" si="2"/>
        <v>1</v>
      </c>
      <c r="AP17" s="2">
        <f t="shared" si="3"/>
        <v>1</v>
      </c>
      <c r="AQ17" s="2"/>
      <c r="AR17" s="2"/>
      <c r="AS17" s="16"/>
      <c r="AT17" s="2"/>
      <c r="AU17" s="2"/>
      <c r="AV17" s="2"/>
      <c r="AW17" s="2"/>
    </row>
    <row r="18" spans="1:49" ht="14.45" x14ac:dyDescent="0.3">
      <c r="A18" s="2">
        <f>Sheet1!A18</f>
        <v>17</v>
      </c>
      <c r="B18" s="2" t="str">
        <f>Sheet1!B18</f>
        <v>Campulung</v>
      </c>
      <c r="C18" s="2"/>
      <c r="D18" s="2"/>
      <c r="E18" s="2"/>
      <c r="F18" s="2"/>
      <c r="G18" s="2"/>
      <c r="H18" s="2"/>
      <c r="I18" s="2" t="str">
        <f>Sheet1!M18</f>
        <v>Mihaesti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>
        <f>Sheet1!AP18</f>
        <v>226</v>
      </c>
      <c r="AK18" s="1">
        <v>2</v>
      </c>
      <c r="AL18">
        <f t="shared" si="0"/>
        <v>92</v>
      </c>
      <c r="AM18" s="7">
        <f t="shared" si="4"/>
        <v>46</v>
      </c>
      <c r="AN18" s="15">
        <f t="shared" si="1"/>
        <v>17</v>
      </c>
      <c r="AO18" s="2">
        <f t="shared" si="2"/>
        <v>4</v>
      </c>
      <c r="AP18" s="2">
        <f t="shared" si="3"/>
        <v>2</v>
      </c>
      <c r="AQ18" s="2"/>
      <c r="AR18" s="2"/>
      <c r="AS18" s="16"/>
      <c r="AT18" s="2"/>
      <c r="AU18" s="2"/>
      <c r="AV18" s="2"/>
      <c r="AW18" s="2"/>
    </row>
    <row r="19" spans="1:49" ht="14.45" x14ac:dyDescent="0.3">
      <c r="A19" s="2">
        <f>Sheet1!A19</f>
        <v>18</v>
      </c>
      <c r="B19" s="2" t="str">
        <f>Sheet1!B19</f>
        <v>Campulung</v>
      </c>
      <c r="C19" s="2"/>
      <c r="D19" s="2"/>
      <c r="E19" s="2"/>
      <c r="F19" s="2"/>
      <c r="G19" s="2"/>
      <c r="H19" s="2"/>
      <c r="I19" s="2" t="str">
        <f>Sheet1!M19</f>
        <v>Balilesti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>
        <f>Sheet1!AP19</f>
        <v>124</v>
      </c>
      <c r="AK19" s="1">
        <v>4</v>
      </c>
      <c r="AL19">
        <f t="shared" si="0"/>
        <v>51</v>
      </c>
      <c r="AM19" s="7">
        <f t="shared" si="4"/>
        <v>13</v>
      </c>
      <c r="AN19" s="15">
        <f t="shared" si="1"/>
        <v>18</v>
      </c>
      <c r="AO19" s="2">
        <f t="shared" si="2"/>
        <v>1</v>
      </c>
      <c r="AP19" s="2">
        <f t="shared" si="3"/>
        <v>1</v>
      </c>
      <c r="AQ19" s="2"/>
      <c r="AR19" s="2"/>
      <c r="AS19" s="16"/>
      <c r="AT19" s="2"/>
      <c r="AU19" s="2"/>
      <c r="AV19" s="2"/>
      <c r="AW19" s="2"/>
    </row>
    <row r="20" spans="1:49" ht="14.45" x14ac:dyDescent="0.3">
      <c r="A20" s="2">
        <f>Sheet1!A20</f>
        <v>19</v>
      </c>
      <c r="B20" s="2" t="str">
        <f>Sheet1!B20</f>
        <v>Campulung</v>
      </c>
      <c r="C20" s="2"/>
      <c r="D20" s="2"/>
      <c r="E20" s="2"/>
      <c r="F20" s="2"/>
      <c r="G20" s="2"/>
      <c r="H20" s="2"/>
      <c r="I20" s="2" t="str">
        <f>Sheet1!M20</f>
        <v>Stalpeni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>
        <f>Sheet1!AP20</f>
        <v>220</v>
      </c>
      <c r="AK20" s="1">
        <v>5</v>
      </c>
      <c r="AL20">
        <f t="shared" si="0"/>
        <v>90</v>
      </c>
      <c r="AM20" s="7">
        <f t="shared" si="4"/>
        <v>18</v>
      </c>
      <c r="AN20" s="15">
        <f t="shared" si="1"/>
        <v>19</v>
      </c>
      <c r="AO20" s="2">
        <f t="shared" si="2"/>
        <v>1</v>
      </c>
      <c r="AP20" s="2">
        <f t="shared" si="3"/>
        <v>1</v>
      </c>
      <c r="AQ20" s="2"/>
      <c r="AR20" s="2"/>
      <c r="AS20" s="16"/>
      <c r="AT20" s="2"/>
      <c r="AU20" s="2"/>
      <c r="AV20" s="2"/>
      <c r="AW20" s="2"/>
    </row>
    <row r="21" spans="1:49" ht="14.45" x14ac:dyDescent="0.3">
      <c r="A21" s="2">
        <f>Sheet1!A21</f>
        <v>20</v>
      </c>
      <c r="B21" s="2" t="str">
        <f>Sheet1!B21</f>
        <v>Campulung</v>
      </c>
      <c r="C21" s="2"/>
      <c r="D21" s="2"/>
      <c r="E21" s="2"/>
      <c r="F21" s="2"/>
      <c r="G21" s="2"/>
      <c r="H21" s="2"/>
      <c r="I21" s="2" t="str">
        <f>Sheet1!M21</f>
        <v>Vladesti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>
        <f>Sheet1!AP21</f>
        <v>106</v>
      </c>
      <c r="AK21" s="1">
        <v>3</v>
      </c>
      <c r="AL21">
        <f t="shared" si="0"/>
        <v>43</v>
      </c>
      <c r="AM21" s="7">
        <f t="shared" si="4"/>
        <v>14</v>
      </c>
      <c r="AN21" s="15">
        <f t="shared" si="1"/>
        <v>20</v>
      </c>
      <c r="AO21" s="2">
        <f t="shared" si="2"/>
        <v>1</v>
      </c>
      <c r="AP21" s="2">
        <f t="shared" si="3"/>
        <v>1</v>
      </c>
      <c r="AQ21" s="2"/>
      <c r="AR21" s="2"/>
      <c r="AS21" s="16"/>
      <c r="AT21" s="2"/>
      <c r="AU21" s="2"/>
      <c r="AV21" s="2"/>
      <c r="AW21" s="2"/>
    </row>
    <row r="22" spans="1:49" ht="14.45" x14ac:dyDescent="0.3">
      <c r="A22" s="2">
        <f>Sheet1!A22</f>
        <v>21</v>
      </c>
      <c r="B22" s="2" t="str">
        <f>Sheet1!B22</f>
        <v>Curtea de Arges</v>
      </c>
      <c r="C22" s="2"/>
      <c r="D22" s="2"/>
      <c r="E22" s="2"/>
      <c r="F22" s="2"/>
      <c r="G22" s="2"/>
      <c r="H22" s="2"/>
      <c r="I22" s="2" t="str">
        <f>Sheet1!M22</f>
        <v>Albestii de Arges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>
        <f>Sheet1!AP22</f>
        <v>314</v>
      </c>
      <c r="AK22" s="1">
        <v>2</v>
      </c>
      <c r="AL22">
        <f t="shared" si="0"/>
        <v>128</v>
      </c>
      <c r="AM22" s="7">
        <f t="shared" si="4"/>
        <v>64</v>
      </c>
      <c r="AN22" s="15">
        <f t="shared" si="1"/>
        <v>21</v>
      </c>
      <c r="AO22" s="2">
        <f t="shared" si="2"/>
        <v>6</v>
      </c>
      <c r="AP22" s="2">
        <f t="shared" si="3"/>
        <v>2</v>
      </c>
      <c r="AQ22" s="2"/>
      <c r="AR22" s="2"/>
      <c r="AS22" s="16"/>
      <c r="AT22" s="2"/>
      <c r="AU22" s="2"/>
      <c r="AV22" s="2"/>
      <c r="AW22" s="2"/>
    </row>
    <row r="23" spans="1:49" ht="14.45" x14ac:dyDescent="0.3">
      <c r="A23" s="2">
        <f>Sheet1!A23</f>
        <v>22</v>
      </c>
      <c r="B23" s="2" t="str">
        <f>Sheet1!B23</f>
        <v>Curtea de Arges</v>
      </c>
      <c r="C23" s="2"/>
      <c r="D23" s="2"/>
      <c r="E23" s="2"/>
      <c r="F23" s="2"/>
      <c r="G23" s="2"/>
      <c r="H23" s="2"/>
      <c r="I23" s="2" t="str">
        <f>Sheet1!M23</f>
        <v>Arefu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>
        <f>Sheet1!AP23</f>
        <v>418</v>
      </c>
      <c r="AK23" s="1">
        <v>4</v>
      </c>
      <c r="AL23">
        <f t="shared" si="0"/>
        <v>171</v>
      </c>
      <c r="AM23" s="7">
        <f t="shared" si="4"/>
        <v>43</v>
      </c>
      <c r="AN23" s="15">
        <f t="shared" si="1"/>
        <v>22</v>
      </c>
      <c r="AO23" s="2">
        <f t="shared" si="2"/>
        <v>4</v>
      </c>
      <c r="AP23" s="2">
        <f t="shared" si="3"/>
        <v>1</v>
      </c>
      <c r="AQ23" s="2"/>
      <c r="AR23" s="2"/>
      <c r="AS23" s="16"/>
      <c r="AT23" s="2"/>
      <c r="AU23" s="2"/>
      <c r="AV23" s="2"/>
      <c r="AW23" s="2"/>
    </row>
    <row r="24" spans="1:49" ht="14.45" x14ac:dyDescent="0.3">
      <c r="A24" s="2">
        <f>Sheet1!A24</f>
        <v>23</v>
      </c>
      <c r="B24" s="2" t="str">
        <f>Sheet1!B24</f>
        <v>Curtea de Arges</v>
      </c>
      <c r="C24" s="2"/>
      <c r="D24" s="2"/>
      <c r="E24" s="2"/>
      <c r="F24" s="2"/>
      <c r="G24" s="2"/>
      <c r="H24" s="2"/>
      <c r="I24" s="2" t="str">
        <f>Sheet1!M24</f>
        <v>Corbeni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>
        <f>Sheet1!AP24</f>
        <v>386</v>
      </c>
      <c r="AK24" s="1">
        <v>3</v>
      </c>
      <c r="AL24">
        <f t="shared" si="0"/>
        <v>158</v>
      </c>
      <c r="AM24" s="7">
        <f t="shared" si="4"/>
        <v>53</v>
      </c>
      <c r="AN24" s="15">
        <f t="shared" si="1"/>
        <v>23</v>
      </c>
      <c r="AO24" s="2">
        <f t="shared" si="2"/>
        <v>5</v>
      </c>
      <c r="AP24" s="2">
        <f t="shared" si="3"/>
        <v>2</v>
      </c>
      <c r="AQ24" s="2"/>
      <c r="AR24" s="2"/>
      <c r="AS24" s="16"/>
      <c r="AT24" s="2"/>
      <c r="AU24" s="2"/>
      <c r="AV24" s="2"/>
      <c r="AW24" s="2"/>
    </row>
    <row r="25" spans="1:49" ht="14.45" x14ac:dyDescent="0.3">
      <c r="A25" s="2">
        <f>Sheet1!A25</f>
        <v>24</v>
      </c>
      <c r="B25" s="2" t="str">
        <f>Sheet1!B25</f>
        <v>Curtea de Arges</v>
      </c>
      <c r="C25" s="2"/>
      <c r="D25" s="2"/>
      <c r="E25" s="2"/>
      <c r="F25" s="2"/>
      <c r="G25" s="2"/>
      <c r="H25" s="2"/>
      <c r="I25" s="2" t="str">
        <f>Sheet1!M25</f>
        <v>Cicanesti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>
        <f>Sheet1!AP25</f>
        <v>356</v>
      </c>
      <c r="AK25" s="1">
        <v>3</v>
      </c>
      <c r="AL25">
        <f t="shared" si="0"/>
        <v>145</v>
      </c>
      <c r="AM25" s="7">
        <f t="shared" si="4"/>
        <v>48</v>
      </c>
      <c r="AN25" s="15">
        <f t="shared" si="1"/>
        <v>24</v>
      </c>
      <c r="AO25" s="2">
        <f t="shared" si="2"/>
        <v>4</v>
      </c>
      <c r="AP25" s="2">
        <f t="shared" si="3"/>
        <v>2</v>
      </c>
      <c r="AQ25" s="2"/>
      <c r="AR25" s="2"/>
      <c r="AS25" s="16"/>
      <c r="AT25" s="2"/>
      <c r="AU25" s="2"/>
      <c r="AV25" s="2"/>
      <c r="AW25" s="2"/>
    </row>
    <row r="26" spans="1:49" ht="14.45" x14ac:dyDescent="0.3">
      <c r="A26" s="2">
        <f>Sheet1!A26</f>
        <v>25</v>
      </c>
      <c r="B26" s="2" t="str">
        <f>Sheet1!B26</f>
        <v>Curtea de Arges</v>
      </c>
      <c r="C26" s="2"/>
      <c r="D26" s="2"/>
      <c r="E26" s="2"/>
      <c r="F26" s="2"/>
      <c r="G26" s="2"/>
      <c r="H26" s="2"/>
      <c r="I26" s="2" t="str">
        <f>Sheet1!M26</f>
        <v>Bradulet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f>Sheet1!AP26</f>
        <v>176</v>
      </c>
      <c r="AK26" s="1">
        <v>3</v>
      </c>
      <c r="AL26">
        <f t="shared" si="0"/>
        <v>72</v>
      </c>
      <c r="AM26" s="7">
        <f t="shared" si="4"/>
        <v>24</v>
      </c>
      <c r="AN26" s="15">
        <f t="shared" si="1"/>
        <v>25</v>
      </c>
      <c r="AO26" s="2">
        <f t="shared" si="2"/>
        <v>2</v>
      </c>
      <c r="AP26" s="2">
        <f t="shared" si="3"/>
        <v>1</v>
      </c>
      <c r="AQ26" s="2"/>
      <c r="AR26" s="2"/>
      <c r="AS26" s="16"/>
      <c r="AT26" s="2"/>
      <c r="AU26" s="2"/>
      <c r="AV26" s="2"/>
      <c r="AW26" s="2"/>
    </row>
    <row r="27" spans="1:49" ht="14.45" x14ac:dyDescent="0.3">
      <c r="A27" s="2">
        <f>Sheet1!A27</f>
        <v>26</v>
      </c>
      <c r="B27" s="2" t="str">
        <f>Sheet1!B27</f>
        <v>Curtea de Arges</v>
      </c>
      <c r="C27" s="2"/>
      <c r="D27" s="2"/>
      <c r="E27" s="2"/>
      <c r="F27" s="2"/>
      <c r="G27" s="2"/>
      <c r="H27" s="2"/>
      <c r="I27" s="2" t="str">
        <f>Sheet1!M27</f>
        <v>Nucsoara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>
        <f>Sheet1!AP27</f>
        <v>240</v>
      </c>
      <c r="AK27" s="1">
        <v>5</v>
      </c>
      <c r="AL27">
        <f t="shared" si="0"/>
        <v>98</v>
      </c>
      <c r="AM27" s="7">
        <f t="shared" si="4"/>
        <v>20</v>
      </c>
      <c r="AN27" s="15">
        <f t="shared" si="1"/>
        <v>26</v>
      </c>
      <c r="AO27" s="2">
        <f t="shared" si="2"/>
        <v>2</v>
      </c>
      <c r="AP27" s="2">
        <f t="shared" si="3"/>
        <v>1</v>
      </c>
      <c r="AQ27" s="2"/>
      <c r="AR27" s="2"/>
      <c r="AS27" s="16"/>
      <c r="AT27" s="2"/>
      <c r="AU27" s="2"/>
      <c r="AV27" s="2"/>
      <c r="AW27" s="2"/>
    </row>
    <row r="28" spans="1:49" x14ac:dyDescent="0.25">
      <c r="A28" s="2">
        <f>Sheet1!A28</f>
        <v>27</v>
      </c>
      <c r="B28" s="2" t="str">
        <f>Sheet1!B28</f>
        <v>Curtea de Arges</v>
      </c>
      <c r="C28" s="2"/>
      <c r="D28" s="2"/>
      <c r="E28" s="2"/>
      <c r="F28" s="2"/>
      <c r="G28" s="2"/>
      <c r="H28" s="2"/>
      <c r="I28" s="2" t="str">
        <f>Sheet1!M28</f>
        <v>Cepari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>
        <f>Sheet1!AP28</f>
        <v>86</v>
      </c>
      <c r="AK28" s="1">
        <v>2</v>
      </c>
      <c r="AL28">
        <f t="shared" si="0"/>
        <v>35</v>
      </c>
      <c r="AM28" s="7">
        <f t="shared" si="4"/>
        <v>18</v>
      </c>
      <c r="AN28" s="15">
        <f t="shared" si="1"/>
        <v>27</v>
      </c>
      <c r="AO28" s="2">
        <f t="shared" si="2"/>
        <v>1</v>
      </c>
      <c r="AP28" s="2">
        <f t="shared" si="3"/>
        <v>1</v>
      </c>
      <c r="AQ28" s="2"/>
      <c r="AR28" s="2"/>
      <c r="AS28" s="16"/>
      <c r="AT28" s="2"/>
      <c r="AU28" s="2"/>
      <c r="AV28" s="2"/>
      <c r="AW28" s="2"/>
    </row>
    <row r="29" spans="1:49" x14ac:dyDescent="0.25">
      <c r="A29" s="2">
        <f>Sheet1!A29</f>
        <v>28</v>
      </c>
      <c r="B29" s="2" t="str">
        <f>Sheet1!B29</f>
        <v>Curtea de Arges</v>
      </c>
      <c r="C29" s="2"/>
      <c r="D29" s="2"/>
      <c r="E29" s="2"/>
      <c r="F29" s="2"/>
      <c r="G29" s="2"/>
      <c r="H29" s="2"/>
      <c r="I29" s="2" t="str">
        <f>Sheet1!M29</f>
        <v>Cepari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>
        <f>Sheet1!AP29</f>
        <v>86</v>
      </c>
      <c r="AK29" s="1">
        <v>2</v>
      </c>
      <c r="AL29">
        <f t="shared" si="0"/>
        <v>35</v>
      </c>
      <c r="AM29" s="7">
        <f t="shared" si="4"/>
        <v>18</v>
      </c>
      <c r="AN29" s="15">
        <f t="shared" si="1"/>
        <v>28</v>
      </c>
      <c r="AO29" s="2">
        <f t="shared" si="2"/>
        <v>1</v>
      </c>
      <c r="AP29" s="2">
        <f t="shared" si="3"/>
        <v>1</v>
      </c>
      <c r="AQ29" s="2"/>
      <c r="AR29" s="2"/>
      <c r="AS29" s="16"/>
      <c r="AT29" s="2"/>
      <c r="AU29" s="2"/>
      <c r="AV29" s="2"/>
      <c r="AW29" s="2"/>
    </row>
    <row r="30" spans="1:49" x14ac:dyDescent="0.25">
      <c r="A30" s="2">
        <f>Sheet1!A30</f>
        <v>29</v>
      </c>
      <c r="B30" s="2" t="str">
        <f>Sheet1!B30</f>
        <v>Curtea de Arges</v>
      </c>
      <c r="C30" s="2"/>
      <c r="D30" s="2"/>
      <c r="E30" s="2"/>
      <c r="F30" s="2"/>
      <c r="G30" s="2"/>
      <c r="H30" s="2"/>
      <c r="I30" s="2" t="str">
        <f>Sheet1!M30</f>
        <v>Salatrucu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>
        <f>Sheet1!AP30</f>
        <v>118</v>
      </c>
      <c r="AK30" s="1">
        <v>4</v>
      </c>
      <c r="AL30">
        <f t="shared" si="0"/>
        <v>48</v>
      </c>
      <c r="AM30" s="7">
        <f t="shared" si="4"/>
        <v>12</v>
      </c>
      <c r="AN30" s="15">
        <f t="shared" si="1"/>
        <v>29</v>
      </c>
      <c r="AO30" s="2">
        <f t="shared" si="2"/>
        <v>1</v>
      </c>
      <c r="AP30" s="2">
        <f t="shared" si="3"/>
        <v>1</v>
      </c>
      <c r="AQ30" s="2"/>
      <c r="AR30" s="2"/>
      <c r="AS30" s="16"/>
      <c r="AT30" s="2"/>
      <c r="AU30" s="2"/>
      <c r="AV30" s="2"/>
      <c r="AW30" s="2"/>
    </row>
    <row r="31" spans="1:49" x14ac:dyDescent="0.25">
      <c r="A31" s="2">
        <f>Sheet1!A31</f>
        <v>30</v>
      </c>
      <c r="B31" s="2" t="str">
        <f>Sheet1!B31</f>
        <v>Curtea de Arges</v>
      </c>
      <c r="C31" s="2"/>
      <c r="D31" s="2"/>
      <c r="E31" s="2"/>
      <c r="F31" s="2"/>
      <c r="G31" s="2"/>
      <c r="H31" s="2"/>
      <c r="I31" s="2" t="str">
        <f>Sheet1!M31</f>
        <v>Tigveni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>
        <f>Sheet1!AP31</f>
        <v>58</v>
      </c>
      <c r="AK31" s="1">
        <v>1</v>
      </c>
      <c r="AL31">
        <f t="shared" si="0"/>
        <v>24</v>
      </c>
      <c r="AM31" s="7">
        <f t="shared" si="4"/>
        <v>24</v>
      </c>
      <c r="AN31" s="15">
        <f t="shared" si="1"/>
        <v>30</v>
      </c>
      <c r="AO31" s="2">
        <f t="shared" si="2"/>
        <v>2</v>
      </c>
      <c r="AP31" s="2">
        <f t="shared" si="3"/>
        <v>1</v>
      </c>
      <c r="AQ31" s="2"/>
      <c r="AR31" s="2"/>
      <c r="AS31" s="16"/>
      <c r="AT31" s="2"/>
      <c r="AU31" s="2"/>
      <c r="AV31" s="2"/>
      <c r="AW31" s="2"/>
    </row>
    <row r="32" spans="1:49" x14ac:dyDescent="0.25">
      <c r="A32" s="2">
        <f>Sheet1!A32</f>
        <v>31</v>
      </c>
      <c r="B32" s="2" t="str">
        <f>Sheet1!B32</f>
        <v>Curtea de Arges</v>
      </c>
      <c r="C32" s="2"/>
      <c r="D32" s="2"/>
      <c r="E32" s="2"/>
      <c r="F32" s="2"/>
      <c r="G32" s="2"/>
      <c r="H32" s="2"/>
      <c r="I32" s="2" t="str">
        <f>Sheet1!M32</f>
        <v>Valea Danului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>
        <f>Sheet1!AP32</f>
        <v>134</v>
      </c>
      <c r="AK32" s="1">
        <v>1</v>
      </c>
      <c r="AL32">
        <f t="shared" si="0"/>
        <v>55</v>
      </c>
      <c r="AM32" s="7">
        <f t="shared" si="4"/>
        <v>55</v>
      </c>
      <c r="AN32" s="15">
        <f t="shared" si="1"/>
        <v>31</v>
      </c>
      <c r="AO32" s="2">
        <f t="shared" si="2"/>
        <v>5</v>
      </c>
      <c r="AP32" s="2">
        <f t="shared" si="3"/>
        <v>2</v>
      </c>
      <c r="AQ32" s="2"/>
      <c r="AR32" s="2"/>
      <c r="AS32" s="16"/>
      <c r="AT32" s="2"/>
      <c r="AU32" s="2"/>
      <c r="AV32" s="2"/>
      <c r="AW32" s="2"/>
    </row>
    <row r="33" spans="1:49" x14ac:dyDescent="0.25">
      <c r="A33" s="2">
        <f>Sheet1!A33</f>
        <v>32</v>
      </c>
      <c r="B33" s="2" t="str">
        <f>Sheet1!B33</f>
        <v>Curtea de Arges</v>
      </c>
      <c r="C33" s="2"/>
      <c r="D33" s="2"/>
      <c r="E33" s="2"/>
      <c r="F33" s="2"/>
      <c r="G33" s="2"/>
      <c r="H33" s="2"/>
      <c r="I33" s="2" t="str">
        <f>Sheet1!M33</f>
        <v>Poienarii de Arges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>
        <f>Sheet1!AP33</f>
        <v>122</v>
      </c>
      <c r="AK33" s="1">
        <v>3</v>
      </c>
      <c r="AL33">
        <f t="shared" ref="AL33:AL57" si="7">ROUND(AJ33*$AL$98,0)</f>
        <v>50</v>
      </c>
      <c r="AM33" s="7">
        <f t="shared" si="4"/>
        <v>17</v>
      </c>
      <c r="AN33" s="15">
        <f t="shared" si="1"/>
        <v>32</v>
      </c>
      <c r="AO33" s="2">
        <f t="shared" si="2"/>
        <v>1</v>
      </c>
      <c r="AP33" s="2">
        <f t="shared" si="3"/>
        <v>1</v>
      </c>
      <c r="AQ33" s="2"/>
      <c r="AR33" s="2"/>
      <c r="AS33" s="16"/>
      <c r="AT33" s="2"/>
      <c r="AU33" s="2"/>
      <c r="AV33" s="2"/>
      <c r="AW33" s="2"/>
    </row>
    <row r="34" spans="1:49" x14ac:dyDescent="0.25">
      <c r="A34" s="2">
        <f>Sheet1!A34</f>
        <v>33</v>
      </c>
      <c r="B34" s="2" t="str">
        <f>Sheet1!B34</f>
        <v>Curtea de Arges</v>
      </c>
      <c r="C34" s="2"/>
      <c r="D34" s="2"/>
      <c r="E34" s="2"/>
      <c r="F34" s="2"/>
      <c r="G34" s="2"/>
      <c r="H34" s="2"/>
      <c r="I34" s="2" t="str">
        <f>Sheet1!M34</f>
        <v>Baiculesti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>
        <f>Sheet1!AP34</f>
        <v>214</v>
      </c>
      <c r="AK34" s="1">
        <v>1</v>
      </c>
      <c r="AL34">
        <f t="shared" si="7"/>
        <v>87</v>
      </c>
      <c r="AM34" s="7">
        <f t="shared" si="4"/>
        <v>87</v>
      </c>
      <c r="AN34" s="15">
        <f t="shared" si="1"/>
        <v>33</v>
      </c>
      <c r="AO34" s="2">
        <f t="shared" si="2"/>
        <v>8</v>
      </c>
      <c r="AP34" s="2">
        <f t="shared" si="3"/>
        <v>3</v>
      </c>
      <c r="AQ34" s="2"/>
      <c r="AR34" s="2"/>
      <c r="AS34" s="16"/>
      <c r="AT34" s="2"/>
      <c r="AU34" s="2"/>
      <c r="AV34" s="2"/>
      <c r="AW34" s="2"/>
    </row>
    <row r="35" spans="1:49" x14ac:dyDescent="0.25">
      <c r="A35" s="2">
        <f>Sheet1!A35</f>
        <v>34</v>
      </c>
      <c r="B35" s="2" t="str">
        <f>Sheet1!B35</f>
        <v>Curtea de Arges</v>
      </c>
      <c r="I35" s="2" t="str">
        <f>Sheet1!M35</f>
        <v>Baiculesti</v>
      </c>
      <c r="AJ35" s="2">
        <f>Sheet1!AP35</f>
        <v>214</v>
      </c>
      <c r="AK35" s="1">
        <v>1</v>
      </c>
      <c r="AL35">
        <f t="shared" si="7"/>
        <v>87</v>
      </c>
      <c r="AM35" s="7">
        <f t="shared" ref="AM35:AM52" si="8">ROUND(AL35/AK35,0)</f>
        <v>87</v>
      </c>
      <c r="AN35" s="15">
        <f t="shared" si="1"/>
        <v>34</v>
      </c>
      <c r="AO35" s="2">
        <f t="shared" ref="AO35:AO43" si="9">IF(ROUNDDOWN(AM35/10,0)=0,1,ROUNDDOWN(AM35/10,0))</f>
        <v>8</v>
      </c>
      <c r="AP35" s="2">
        <f t="shared" ref="AP35:AP43" si="10">IF(ROUNDDOWN(AM35/23,0)=0,1,ROUNDDOWN(AM35/23,0))</f>
        <v>3</v>
      </c>
    </row>
    <row r="36" spans="1:49" x14ac:dyDescent="0.25">
      <c r="A36" s="2">
        <f>Sheet1!A36</f>
        <v>35</v>
      </c>
      <c r="B36" s="2" t="str">
        <f>Sheet1!B36</f>
        <v>Curtea de Arges</v>
      </c>
      <c r="I36" s="2" t="str">
        <f>Sheet1!M36</f>
        <v>Malureni</v>
      </c>
      <c r="AJ36" s="2">
        <f>Sheet1!AP36</f>
        <v>182</v>
      </c>
      <c r="AK36" s="1">
        <v>3</v>
      </c>
      <c r="AL36">
        <f t="shared" si="7"/>
        <v>74</v>
      </c>
      <c r="AM36" s="7">
        <f t="shared" si="8"/>
        <v>25</v>
      </c>
      <c r="AN36" s="15">
        <f t="shared" si="1"/>
        <v>35</v>
      </c>
      <c r="AO36" s="2">
        <f t="shared" ref="AO36" si="11">IF(ROUNDDOWN(AM36/10,0)=0,1,ROUNDDOWN(AM36/10,0))</f>
        <v>2</v>
      </c>
      <c r="AP36" s="2">
        <f t="shared" ref="AP36" si="12">IF(ROUNDDOWN(AM36/23,0)=0,1,ROUNDDOWN(AM36/23,0))</f>
        <v>1</v>
      </c>
    </row>
    <row r="37" spans="1:49" x14ac:dyDescent="0.25">
      <c r="A37" s="2">
        <f>Sheet1!A37</f>
        <v>36</v>
      </c>
      <c r="B37" s="2" t="str">
        <f>Sheet1!B37</f>
        <v>Curtea de Arges</v>
      </c>
      <c r="I37" s="2" t="str">
        <f>Sheet1!M37</f>
        <v>Pitesti</v>
      </c>
      <c r="AJ37" s="2">
        <f>Sheet1!AP37</f>
        <v>988</v>
      </c>
      <c r="AK37" s="1">
        <v>4</v>
      </c>
      <c r="AL37">
        <f t="shared" si="7"/>
        <v>403</v>
      </c>
      <c r="AM37" s="7">
        <f t="shared" si="8"/>
        <v>101</v>
      </c>
      <c r="AN37" s="15">
        <f t="shared" si="1"/>
        <v>36</v>
      </c>
      <c r="AO37" s="2">
        <f t="shared" si="9"/>
        <v>10</v>
      </c>
      <c r="AP37" s="2">
        <f t="shared" si="10"/>
        <v>4</v>
      </c>
      <c r="AQ37" s="2"/>
      <c r="AR37" s="2"/>
      <c r="AS37" s="2"/>
    </row>
    <row r="38" spans="1:49" x14ac:dyDescent="0.25">
      <c r="A38" s="2">
        <f>Sheet1!A38</f>
        <v>37</v>
      </c>
      <c r="B38" s="2" t="str">
        <f>Sheet1!B38</f>
        <v>Pitesti</v>
      </c>
      <c r="I38" s="2" t="str">
        <f>Sheet1!M38</f>
        <v>Merisani</v>
      </c>
      <c r="AJ38" s="2">
        <f>Sheet1!AP38</f>
        <v>250</v>
      </c>
      <c r="AK38" s="1">
        <v>2</v>
      </c>
      <c r="AL38">
        <f t="shared" si="7"/>
        <v>102</v>
      </c>
      <c r="AM38" s="7">
        <f t="shared" si="8"/>
        <v>51</v>
      </c>
      <c r="AN38" s="15">
        <f t="shared" si="1"/>
        <v>37</v>
      </c>
      <c r="AO38" s="2">
        <f t="shared" si="9"/>
        <v>5</v>
      </c>
      <c r="AP38" s="2">
        <f t="shared" si="10"/>
        <v>2</v>
      </c>
    </row>
    <row r="39" spans="1:49" x14ac:dyDescent="0.25">
      <c r="A39" s="2">
        <f>Sheet1!A39</f>
        <v>38</v>
      </c>
      <c r="B39" s="2" t="str">
        <f>Sheet1!B39</f>
        <v>Pitesti</v>
      </c>
      <c r="I39" s="2" t="str">
        <f>Sheet1!M39</f>
        <v>Bradulet</v>
      </c>
      <c r="AJ39" s="2">
        <f>Sheet1!AP39</f>
        <v>408</v>
      </c>
      <c r="AK39" s="1">
        <v>5</v>
      </c>
      <c r="AL39">
        <f t="shared" si="7"/>
        <v>167</v>
      </c>
      <c r="AM39" s="7">
        <f t="shared" si="8"/>
        <v>33</v>
      </c>
      <c r="AN39" s="15">
        <f t="shared" si="1"/>
        <v>38</v>
      </c>
      <c r="AO39" s="2">
        <f t="shared" si="9"/>
        <v>3</v>
      </c>
      <c r="AP39" s="2">
        <f t="shared" si="10"/>
        <v>1</v>
      </c>
    </row>
    <row r="40" spans="1:49" x14ac:dyDescent="0.25">
      <c r="A40" s="2">
        <f>Sheet1!A40</f>
        <v>39</v>
      </c>
      <c r="B40" s="2" t="str">
        <f>Sheet1!B40</f>
        <v>Mioveni</v>
      </c>
      <c r="I40" s="2" t="str">
        <f>Sheet1!M40</f>
        <v>Davidesti</v>
      </c>
      <c r="AJ40" s="2">
        <f>Sheet1!AP40</f>
        <v>96</v>
      </c>
      <c r="AK40" s="1">
        <v>1</v>
      </c>
      <c r="AL40">
        <f t="shared" si="7"/>
        <v>39</v>
      </c>
      <c r="AM40" s="7">
        <f t="shared" si="8"/>
        <v>39</v>
      </c>
      <c r="AN40" s="15">
        <f t="shared" si="1"/>
        <v>39</v>
      </c>
      <c r="AO40" s="2">
        <f t="shared" si="9"/>
        <v>3</v>
      </c>
      <c r="AP40" s="2">
        <f t="shared" si="10"/>
        <v>1</v>
      </c>
    </row>
    <row r="41" spans="1:49" x14ac:dyDescent="0.25">
      <c r="A41" s="2">
        <f>Sheet1!A41</f>
        <v>40</v>
      </c>
      <c r="B41" s="2" t="str">
        <f>Sheet1!B41</f>
        <v>Mioveni</v>
      </c>
      <c r="I41" s="2" t="str">
        <f>Sheet1!M41</f>
        <v>Titesti</v>
      </c>
      <c r="AJ41" s="2">
        <f>Sheet1!AP41</f>
        <v>202</v>
      </c>
      <c r="AK41" s="1">
        <v>1</v>
      </c>
      <c r="AL41">
        <f t="shared" si="7"/>
        <v>82</v>
      </c>
      <c r="AM41" s="7">
        <f t="shared" si="8"/>
        <v>82</v>
      </c>
      <c r="AN41" s="15">
        <f t="shared" si="1"/>
        <v>40</v>
      </c>
      <c r="AO41" s="2">
        <f t="shared" si="9"/>
        <v>8</v>
      </c>
      <c r="AP41" s="2">
        <f t="shared" si="10"/>
        <v>3</v>
      </c>
    </row>
    <row r="42" spans="1:49" x14ac:dyDescent="0.25">
      <c r="A42" s="2">
        <f>Sheet1!A42</f>
        <v>41</v>
      </c>
      <c r="B42" s="2" t="str">
        <f>Sheet1!B42</f>
        <v>Mioveni</v>
      </c>
      <c r="I42" s="2" t="str">
        <f>Sheet1!M42</f>
        <v>Domnesti</v>
      </c>
      <c r="AJ42" s="2">
        <f>Sheet1!AP42</f>
        <v>394</v>
      </c>
      <c r="AK42" s="1">
        <v>4</v>
      </c>
      <c r="AL42">
        <f t="shared" si="7"/>
        <v>161</v>
      </c>
      <c r="AM42" s="7">
        <f t="shared" si="8"/>
        <v>40</v>
      </c>
      <c r="AN42" s="15">
        <f t="shared" si="1"/>
        <v>41</v>
      </c>
      <c r="AO42" s="2">
        <f t="shared" si="9"/>
        <v>4</v>
      </c>
      <c r="AP42" s="2">
        <f t="shared" si="10"/>
        <v>1</v>
      </c>
    </row>
    <row r="43" spans="1:49" x14ac:dyDescent="0.25">
      <c r="A43" s="2">
        <f>Sheet1!A43</f>
        <v>42</v>
      </c>
      <c r="B43" s="2" t="str">
        <f>Sheet1!B43</f>
        <v>Mioveni</v>
      </c>
      <c r="I43" s="2" t="str">
        <f>Sheet1!M43</f>
        <v>Berevoiesti</v>
      </c>
      <c r="AJ43" s="2">
        <f>Sheet1!AP43</f>
        <v>334</v>
      </c>
      <c r="AK43" s="1">
        <v>5</v>
      </c>
      <c r="AL43">
        <f t="shared" si="7"/>
        <v>136</v>
      </c>
      <c r="AM43" s="7">
        <f t="shared" si="8"/>
        <v>27</v>
      </c>
      <c r="AN43" s="15">
        <f t="shared" si="1"/>
        <v>42</v>
      </c>
      <c r="AO43" s="2">
        <f t="shared" si="9"/>
        <v>2</v>
      </c>
      <c r="AP43" s="2">
        <f t="shared" si="10"/>
        <v>1</v>
      </c>
    </row>
    <row r="44" spans="1:49" x14ac:dyDescent="0.25">
      <c r="A44" s="2">
        <f>Sheet1!A44</f>
        <v>43</v>
      </c>
      <c r="B44" s="2" t="str">
        <f>Sheet1!B44</f>
        <v>Pitesti</v>
      </c>
      <c r="I44" s="2" t="str">
        <f>Sheet1!M44</f>
        <v>Budeasa</v>
      </c>
      <c r="AJ44" s="2">
        <f>Sheet1!AP44</f>
        <v>384</v>
      </c>
      <c r="AK44" s="1">
        <v>2</v>
      </c>
      <c r="AL44">
        <f t="shared" si="7"/>
        <v>157</v>
      </c>
      <c r="AM44" s="7">
        <f t="shared" si="8"/>
        <v>79</v>
      </c>
      <c r="AN44" s="15">
        <f t="shared" si="1"/>
        <v>43</v>
      </c>
      <c r="AO44" s="2">
        <f t="shared" ref="AO44:AO51" si="13">IF(ROUNDDOWN(AM44/10,0)=0,1,ROUNDDOWN(AM44/10,0))</f>
        <v>7</v>
      </c>
      <c r="AP44" s="2">
        <f t="shared" ref="AP44:AP51" si="14">IF(ROUNDDOWN(AM44/23,0)=0,1,ROUNDDOWN(AM44/23,0))</f>
        <v>3</v>
      </c>
    </row>
    <row r="45" spans="1:49" x14ac:dyDescent="0.25">
      <c r="A45" s="2">
        <f>Sheet1!A45</f>
        <v>44</v>
      </c>
      <c r="B45" s="2" t="str">
        <f>Sheet1!B45</f>
        <v>Pitesti</v>
      </c>
      <c r="I45" s="2" t="str">
        <f>Sheet1!M45</f>
        <v>Cosesti</v>
      </c>
      <c r="AJ45" s="2">
        <f>Sheet1!AP45</f>
        <v>796</v>
      </c>
      <c r="AK45" s="1">
        <v>4</v>
      </c>
      <c r="AL45">
        <f t="shared" si="7"/>
        <v>325</v>
      </c>
      <c r="AM45" s="7">
        <f t="shared" si="8"/>
        <v>81</v>
      </c>
      <c r="AN45" s="15">
        <f t="shared" si="1"/>
        <v>44</v>
      </c>
      <c r="AO45" s="2">
        <f t="shared" si="13"/>
        <v>8</v>
      </c>
      <c r="AP45" s="2">
        <f t="shared" si="14"/>
        <v>3</v>
      </c>
    </row>
    <row r="46" spans="1:49" x14ac:dyDescent="0.25">
      <c r="A46" s="2">
        <f>Sheet1!A46</f>
        <v>45</v>
      </c>
      <c r="B46" s="2" t="str">
        <f>Sheet1!B46</f>
        <v>Pitesti</v>
      </c>
      <c r="I46" s="2" t="str">
        <f>Sheet1!M46</f>
        <v>Micesti</v>
      </c>
      <c r="AJ46" s="2">
        <f>Sheet1!AP46</f>
        <v>484</v>
      </c>
      <c r="AK46" s="1">
        <v>2</v>
      </c>
      <c r="AL46">
        <f t="shared" si="7"/>
        <v>198</v>
      </c>
      <c r="AM46" s="7">
        <f t="shared" si="8"/>
        <v>99</v>
      </c>
      <c r="AN46" s="15">
        <f t="shared" si="1"/>
        <v>45</v>
      </c>
      <c r="AO46" s="2">
        <f t="shared" si="13"/>
        <v>9</v>
      </c>
      <c r="AP46" s="2">
        <f t="shared" si="14"/>
        <v>4</v>
      </c>
    </row>
    <row r="47" spans="1:49" x14ac:dyDescent="0.25">
      <c r="A47" s="2">
        <f>Sheet1!A47</f>
        <v>46</v>
      </c>
      <c r="B47" s="2" t="str">
        <f>Sheet1!B47</f>
        <v>Pitesti</v>
      </c>
      <c r="I47" s="2" t="str">
        <f>Sheet1!M47</f>
        <v>Nucsoara</v>
      </c>
      <c r="AJ47" s="2">
        <f>Sheet1!AP47</f>
        <v>1050</v>
      </c>
      <c r="AK47" s="1">
        <v>8</v>
      </c>
      <c r="AL47">
        <f t="shared" si="7"/>
        <v>429</v>
      </c>
      <c r="AM47" s="7">
        <f t="shared" si="8"/>
        <v>54</v>
      </c>
      <c r="AN47" s="15">
        <f t="shared" si="1"/>
        <v>46</v>
      </c>
      <c r="AO47" s="2">
        <f t="shared" si="13"/>
        <v>5</v>
      </c>
      <c r="AP47" s="2">
        <f t="shared" si="14"/>
        <v>2</v>
      </c>
    </row>
    <row r="48" spans="1:49" x14ac:dyDescent="0.25">
      <c r="A48" s="2">
        <f>Sheet1!A48</f>
        <v>47</v>
      </c>
      <c r="B48" s="2" t="str">
        <f>Sheet1!B48</f>
        <v>Pitesti</v>
      </c>
      <c r="I48" s="2" t="str">
        <f>Sheet1!M48</f>
        <v>Mioveni</v>
      </c>
      <c r="AJ48" s="2">
        <f>Sheet1!AP48</f>
        <v>1972</v>
      </c>
      <c r="AK48" s="1">
        <v>2</v>
      </c>
      <c r="AL48">
        <f t="shared" si="7"/>
        <v>805</v>
      </c>
      <c r="AM48" s="7">
        <f t="shared" si="8"/>
        <v>403</v>
      </c>
      <c r="AN48" s="15">
        <f t="shared" si="1"/>
        <v>47</v>
      </c>
      <c r="AO48" s="2">
        <f t="shared" si="13"/>
        <v>40</v>
      </c>
      <c r="AP48" s="2">
        <f t="shared" si="14"/>
        <v>17</v>
      </c>
    </row>
    <row r="49" spans="1:42" x14ac:dyDescent="0.25">
      <c r="A49" s="2">
        <f>Sheet1!A49</f>
        <v>48</v>
      </c>
      <c r="B49" s="2" t="str">
        <f>Sheet1!B49</f>
        <v>Pitesti</v>
      </c>
      <c r="I49" s="2" t="str">
        <f>Sheet1!M49</f>
        <v>Ciomagesti</v>
      </c>
      <c r="AJ49" s="2">
        <f>Sheet1!AP49</f>
        <v>150</v>
      </c>
      <c r="AK49" s="1">
        <v>6</v>
      </c>
      <c r="AL49">
        <f t="shared" si="7"/>
        <v>61</v>
      </c>
      <c r="AM49" s="7">
        <f t="shared" si="8"/>
        <v>10</v>
      </c>
      <c r="AN49" s="15">
        <f t="shared" si="1"/>
        <v>48</v>
      </c>
      <c r="AO49" s="2">
        <f t="shared" si="13"/>
        <v>1</v>
      </c>
      <c r="AP49" s="2">
        <f t="shared" si="14"/>
        <v>1</v>
      </c>
    </row>
    <row r="50" spans="1:42" x14ac:dyDescent="0.25">
      <c r="A50" s="2">
        <f>Sheet1!A50</f>
        <v>49</v>
      </c>
      <c r="B50" s="2" t="str">
        <f>Sheet1!B50</f>
        <v>Pitesti</v>
      </c>
      <c r="I50" s="2" t="str">
        <f>Sheet1!M50</f>
        <v>Cotmeana</v>
      </c>
      <c r="AJ50" s="2">
        <f>Sheet1!AP50</f>
        <v>1574</v>
      </c>
      <c r="AK50" s="1">
        <v>4</v>
      </c>
      <c r="AL50">
        <f t="shared" si="7"/>
        <v>642</v>
      </c>
      <c r="AM50" s="7">
        <f t="shared" si="8"/>
        <v>161</v>
      </c>
      <c r="AN50" s="15">
        <f t="shared" si="1"/>
        <v>49</v>
      </c>
      <c r="AO50" s="2">
        <f t="shared" si="13"/>
        <v>16</v>
      </c>
      <c r="AP50" s="2">
        <f t="shared" si="14"/>
        <v>7</v>
      </c>
    </row>
    <row r="51" spans="1:42" x14ac:dyDescent="0.25">
      <c r="A51" s="2">
        <f>Sheet1!A51</f>
        <v>50</v>
      </c>
      <c r="B51" s="2" t="str">
        <f>Sheet1!B51</f>
        <v>Pitesti</v>
      </c>
      <c r="I51" s="2" t="str">
        <f>Sheet1!M51</f>
        <v>Cotmeana</v>
      </c>
      <c r="AJ51" s="2">
        <f>Sheet1!AP51</f>
        <v>98</v>
      </c>
      <c r="AK51" s="1">
        <v>3</v>
      </c>
      <c r="AL51">
        <f t="shared" si="7"/>
        <v>40</v>
      </c>
      <c r="AM51" s="7">
        <f t="shared" si="8"/>
        <v>13</v>
      </c>
      <c r="AN51" s="15">
        <f t="shared" si="1"/>
        <v>50</v>
      </c>
      <c r="AO51" s="2">
        <f t="shared" si="13"/>
        <v>1</v>
      </c>
      <c r="AP51" s="2">
        <f t="shared" si="14"/>
        <v>1</v>
      </c>
    </row>
    <row r="52" spans="1:42" x14ac:dyDescent="0.25">
      <c r="A52" s="2">
        <f>Sheet1!A52</f>
        <v>51</v>
      </c>
      <c r="B52" s="2" t="str">
        <f>Sheet1!B52</f>
        <v>Pitesti</v>
      </c>
      <c r="I52" s="2" t="str">
        <f>Sheet1!M52</f>
        <v>Moraresti</v>
      </c>
      <c r="AJ52" s="2">
        <f>Sheet1!AP52</f>
        <v>126</v>
      </c>
      <c r="AK52" s="1">
        <v>4</v>
      </c>
      <c r="AL52">
        <f t="shared" si="7"/>
        <v>51</v>
      </c>
      <c r="AM52" s="7">
        <f t="shared" si="8"/>
        <v>13</v>
      </c>
      <c r="AN52" s="15">
        <f t="shared" si="1"/>
        <v>51</v>
      </c>
      <c r="AO52" s="2">
        <f t="shared" ref="AO52" si="15">IF(ROUNDDOWN(AM52/10,0)=0,1,ROUNDDOWN(AM52/10,0))</f>
        <v>1</v>
      </c>
      <c r="AP52" s="2">
        <f t="shared" ref="AP52" si="16">IF(ROUNDDOWN(AM52/23,0)=0,1,ROUNDDOWN(AM52/23,0))</f>
        <v>1</v>
      </c>
    </row>
    <row r="53" spans="1:42" x14ac:dyDescent="0.25">
      <c r="A53" s="2">
        <f>Sheet1!A53</f>
        <v>52</v>
      </c>
      <c r="B53" s="2" t="str">
        <f>Sheet1!B53</f>
        <v>Pitesti</v>
      </c>
      <c r="I53" s="2" t="str">
        <f>Sheet1!M53</f>
        <v>Poiana Lacului</v>
      </c>
      <c r="AJ53" s="2">
        <f>Sheet1!AP53</f>
        <v>1460</v>
      </c>
      <c r="AK53" s="1">
        <v>2</v>
      </c>
      <c r="AL53">
        <f t="shared" si="7"/>
        <v>596</v>
      </c>
      <c r="AM53" s="7">
        <f t="shared" ref="AM53:AM57" si="17">ROUND(AL53/AK53,0)</f>
        <v>298</v>
      </c>
      <c r="AN53" s="15">
        <f t="shared" si="1"/>
        <v>52</v>
      </c>
      <c r="AO53" s="2">
        <f t="shared" ref="AO53:AO57" si="18">IF(ROUNDDOWN(AM53/10,0)=0,1,ROUNDDOWN(AM53/10,0))</f>
        <v>29</v>
      </c>
      <c r="AP53" s="2">
        <f t="shared" ref="AP53:AP57" si="19">IF(ROUNDDOWN(AM53/23,0)=0,1,ROUNDDOWN(AM53/23,0))</f>
        <v>12</v>
      </c>
    </row>
    <row r="54" spans="1:42" x14ac:dyDescent="0.25">
      <c r="A54" s="2">
        <f>Sheet1!A54</f>
        <v>53</v>
      </c>
      <c r="B54" s="2" t="str">
        <f>Sheet1!B54</f>
        <v>Pitesti</v>
      </c>
      <c r="I54" s="2" t="str">
        <f>Sheet1!M54</f>
        <v>Uda</v>
      </c>
      <c r="AJ54" s="2">
        <f>Sheet1!AP54</f>
        <v>1650</v>
      </c>
      <c r="AK54" s="1">
        <v>5</v>
      </c>
      <c r="AL54">
        <f t="shared" si="7"/>
        <v>673</v>
      </c>
      <c r="AM54" s="7">
        <f t="shared" si="17"/>
        <v>135</v>
      </c>
      <c r="AN54" s="15">
        <f t="shared" si="1"/>
        <v>53</v>
      </c>
      <c r="AO54" s="2">
        <f t="shared" si="18"/>
        <v>13</v>
      </c>
      <c r="AP54" s="2">
        <f t="shared" si="19"/>
        <v>5</v>
      </c>
    </row>
    <row r="55" spans="1:42" x14ac:dyDescent="0.25">
      <c r="A55" s="2">
        <f>Sheet1!A55</f>
        <v>54</v>
      </c>
      <c r="B55" s="2" t="str">
        <f>Sheet1!B55</f>
        <v>Pitesti</v>
      </c>
      <c r="I55" s="2" t="str">
        <f>Sheet1!M55</f>
        <v>Uda</v>
      </c>
      <c r="AJ55" s="2">
        <f>Sheet1!AP55</f>
        <v>1564</v>
      </c>
      <c r="AK55" s="1">
        <v>4</v>
      </c>
      <c r="AL55">
        <f t="shared" si="7"/>
        <v>638</v>
      </c>
      <c r="AM55" s="7">
        <f t="shared" si="17"/>
        <v>160</v>
      </c>
      <c r="AN55" s="15">
        <f t="shared" si="1"/>
        <v>54</v>
      </c>
      <c r="AO55" s="2">
        <f t="shared" si="18"/>
        <v>16</v>
      </c>
      <c r="AP55" s="2">
        <f t="shared" si="19"/>
        <v>6</v>
      </c>
    </row>
    <row r="56" spans="1:42" x14ac:dyDescent="0.25">
      <c r="A56" s="2">
        <f>Sheet1!A56</f>
        <v>55</v>
      </c>
      <c r="B56" s="2" t="str">
        <f>Sheet1!B56</f>
        <v>Pitesti</v>
      </c>
      <c r="I56" s="2" t="str">
        <f>Sheet1!M56</f>
        <v>Vedea</v>
      </c>
      <c r="AJ56" s="2">
        <f>Sheet1!AP56</f>
        <v>1540</v>
      </c>
      <c r="AK56" s="1">
        <v>3</v>
      </c>
      <c r="AL56">
        <f t="shared" si="7"/>
        <v>629</v>
      </c>
      <c r="AM56" s="7">
        <f t="shared" si="17"/>
        <v>210</v>
      </c>
      <c r="AN56" s="15">
        <f t="shared" si="1"/>
        <v>55</v>
      </c>
      <c r="AO56" s="2">
        <f t="shared" si="18"/>
        <v>21</v>
      </c>
      <c r="AP56" s="2">
        <f t="shared" si="19"/>
        <v>9</v>
      </c>
    </row>
    <row r="57" spans="1:42" x14ac:dyDescent="0.25">
      <c r="A57" s="2">
        <f>Sheet1!A57</f>
        <v>56</v>
      </c>
      <c r="B57" s="2" t="str">
        <f>Sheet1!B57</f>
        <v>Pitesti</v>
      </c>
      <c r="I57" s="2" t="str">
        <f>Sheet1!M57</f>
        <v>Sapata</v>
      </c>
      <c r="AJ57" s="2">
        <f>Sheet1!AP57</f>
        <v>1510</v>
      </c>
      <c r="AK57" s="1">
        <v>3</v>
      </c>
      <c r="AL57">
        <f t="shared" si="7"/>
        <v>616</v>
      </c>
      <c r="AM57" s="7">
        <f t="shared" si="17"/>
        <v>205</v>
      </c>
      <c r="AN57" s="15">
        <f t="shared" si="1"/>
        <v>56</v>
      </c>
      <c r="AO57" s="2">
        <f t="shared" si="18"/>
        <v>20</v>
      </c>
      <c r="AP57" s="2">
        <f t="shared" si="19"/>
        <v>8</v>
      </c>
    </row>
    <row r="58" spans="1:42" x14ac:dyDescent="0.25">
      <c r="A58" s="2">
        <f>Sheet1!A58</f>
        <v>57</v>
      </c>
      <c r="B58" s="2" t="str">
        <f>Sheet1!B58</f>
        <v>Pitesti</v>
      </c>
      <c r="I58" s="2" t="str">
        <f>Sheet1!M58</f>
        <v>Barla</v>
      </c>
      <c r="AJ58" s="2">
        <f>Sheet1!AP58</f>
        <v>172</v>
      </c>
      <c r="AK58" s="1">
        <v>5</v>
      </c>
      <c r="AL58">
        <f t="shared" ref="AL58:AL65" si="20">ROUND(AJ58*$AL$98,0)</f>
        <v>70</v>
      </c>
      <c r="AM58" s="7">
        <f t="shared" ref="AM58:AM65" si="21">ROUND(AL58/AK58,0)</f>
        <v>14</v>
      </c>
      <c r="AN58" s="15">
        <f t="shared" si="1"/>
        <v>57</v>
      </c>
      <c r="AO58" s="2">
        <f t="shared" ref="AO58:AO65" si="22">IF(ROUNDDOWN(AM58/10,0)=0,1,ROUNDDOWN(AM58/10,0))</f>
        <v>1</v>
      </c>
      <c r="AP58" s="2">
        <f t="shared" ref="AP58:AP65" si="23">IF(ROUNDDOWN(AM58/23,0)=0,1,ROUNDDOWN(AM58/23,0))</f>
        <v>1</v>
      </c>
    </row>
    <row r="59" spans="1:42" x14ac:dyDescent="0.25">
      <c r="A59" s="2">
        <f>Sheet1!A59</f>
        <v>58</v>
      </c>
      <c r="B59" s="2" t="str">
        <f>Sheet1!B59</f>
        <v>Pitesti</v>
      </c>
      <c r="I59" s="2" t="str">
        <f>Sheet1!M59</f>
        <v>Buzoesti</v>
      </c>
      <c r="AJ59" s="2">
        <f>Sheet1!AP59</f>
        <v>284</v>
      </c>
      <c r="AK59" s="1">
        <v>3</v>
      </c>
      <c r="AL59">
        <f t="shared" si="20"/>
        <v>116</v>
      </c>
      <c r="AM59" s="7">
        <f t="shared" si="21"/>
        <v>39</v>
      </c>
      <c r="AN59" s="15">
        <f t="shared" si="1"/>
        <v>58</v>
      </c>
      <c r="AO59" s="2">
        <f t="shared" si="22"/>
        <v>3</v>
      </c>
      <c r="AP59" s="2">
        <f t="shared" si="23"/>
        <v>1</v>
      </c>
    </row>
    <row r="60" spans="1:42" x14ac:dyDescent="0.25">
      <c r="A60" s="2">
        <f>Sheet1!A60</f>
        <v>59</v>
      </c>
      <c r="B60" s="2" t="str">
        <f>Sheet1!B60</f>
        <v>Pitesti</v>
      </c>
      <c r="I60" s="2" t="str">
        <f>Sheet1!M60</f>
        <v>Caldararu</v>
      </c>
      <c r="AJ60" s="2">
        <f>Sheet1!AP60</f>
        <v>336</v>
      </c>
      <c r="AK60" s="1">
        <v>5</v>
      </c>
      <c r="AL60">
        <f t="shared" si="20"/>
        <v>137</v>
      </c>
      <c r="AM60" s="7">
        <f t="shared" si="21"/>
        <v>27</v>
      </c>
      <c r="AN60" s="15">
        <f t="shared" si="1"/>
        <v>59</v>
      </c>
      <c r="AO60" s="2">
        <f t="shared" si="22"/>
        <v>2</v>
      </c>
      <c r="AP60" s="2">
        <f t="shared" si="23"/>
        <v>1</v>
      </c>
    </row>
    <row r="61" spans="1:42" x14ac:dyDescent="0.25">
      <c r="A61" s="2">
        <f>Sheet1!A61</f>
        <v>60</v>
      </c>
      <c r="B61" s="2" t="str">
        <f>Sheet1!B61</f>
        <v>Pitesti</v>
      </c>
      <c r="I61" s="2" t="str">
        <f>Sheet1!M61</f>
        <v>Lunca Corbului</v>
      </c>
      <c r="AJ61" s="2">
        <f>Sheet1!AP61</f>
        <v>72</v>
      </c>
      <c r="AK61" s="1">
        <v>2</v>
      </c>
      <c r="AL61">
        <f t="shared" si="20"/>
        <v>29</v>
      </c>
      <c r="AM61" s="7">
        <f t="shared" si="21"/>
        <v>15</v>
      </c>
      <c r="AN61" s="15">
        <f t="shared" si="1"/>
        <v>60</v>
      </c>
      <c r="AO61" s="2">
        <f t="shared" si="22"/>
        <v>1</v>
      </c>
      <c r="AP61" s="2">
        <f t="shared" si="23"/>
        <v>1</v>
      </c>
    </row>
    <row r="62" spans="1:42" x14ac:dyDescent="0.25">
      <c r="A62" s="2">
        <f>Sheet1!A62</f>
        <v>61</v>
      </c>
      <c r="B62" s="2" t="str">
        <f>Sheet1!B62</f>
        <v>Pitesti</v>
      </c>
      <c r="I62" s="2" t="str">
        <f>Sheet1!M62</f>
        <v>Popesti</v>
      </c>
      <c r="AJ62" s="2">
        <f>Sheet1!AP62</f>
        <v>326</v>
      </c>
      <c r="AK62" s="1">
        <v>5</v>
      </c>
      <c r="AL62">
        <f t="shared" si="20"/>
        <v>133</v>
      </c>
      <c r="AM62" s="7">
        <f t="shared" si="21"/>
        <v>27</v>
      </c>
      <c r="AN62" s="15">
        <f t="shared" si="1"/>
        <v>61</v>
      </c>
      <c r="AO62" s="2">
        <f t="shared" si="22"/>
        <v>2</v>
      </c>
      <c r="AP62" s="2">
        <f t="shared" si="23"/>
        <v>1</v>
      </c>
    </row>
    <row r="63" spans="1:42" x14ac:dyDescent="0.25">
      <c r="A63" s="2">
        <f>Sheet1!A63</f>
        <v>62</v>
      </c>
      <c r="B63" s="2" t="str">
        <f>Sheet1!B63</f>
        <v>Pitesti</v>
      </c>
      <c r="I63" s="2" t="str">
        <f>Sheet1!M63</f>
        <v>Raca</v>
      </c>
      <c r="AJ63" s="2">
        <f>Sheet1!AP63</f>
        <v>332</v>
      </c>
      <c r="AK63" s="1">
        <v>6</v>
      </c>
      <c r="AL63">
        <f t="shared" si="20"/>
        <v>136</v>
      </c>
      <c r="AM63" s="7">
        <f t="shared" si="21"/>
        <v>23</v>
      </c>
      <c r="AN63" s="15">
        <f t="shared" si="1"/>
        <v>62</v>
      </c>
      <c r="AO63" s="2">
        <f t="shared" si="22"/>
        <v>2</v>
      </c>
      <c r="AP63" s="2">
        <f t="shared" si="23"/>
        <v>1</v>
      </c>
    </row>
    <row r="64" spans="1:42" x14ac:dyDescent="0.25">
      <c r="A64" s="2">
        <f>Sheet1!A64</f>
        <v>63</v>
      </c>
      <c r="B64" s="2" t="str">
        <f>Sheet1!B64</f>
        <v>Pitesti</v>
      </c>
      <c r="I64" s="2" t="str">
        <f>Sheet1!M64</f>
        <v>Sapata</v>
      </c>
      <c r="AJ64" s="2">
        <f>Sheet1!AP64</f>
        <v>112</v>
      </c>
      <c r="AK64" s="1">
        <v>3</v>
      </c>
      <c r="AL64">
        <f t="shared" si="20"/>
        <v>46</v>
      </c>
      <c r="AM64" s="7">
        <f t="shared" si="21"/>
        <v>15</v>
      </c>
      <c r="AN64" s="15">
        <f t="shared" si="1"/>
        <v>63</v>
      </c>
      <c r="AO64" s="2">
        <f t="shared" si="22"/>
        <v>1</v>
      </c>
      <c r="AP64" s="2">
        <f t="shared" si="23"/>
        <v>1</v>
      </c>
    </row>
    <row r="65" spans="1:42" x14ac:dyDescent="0.25">
      <c r="A65" s="2">
        <f>Sheet1!A65</f>
        <v>64</v>
      </c>
      <c r="B65" s="2" t="str">
        <f>Sheet1!B65</f>
        <v>Pitesti</v>
      </c>
      <c r="I65" s="2" t="str">
        <f>Sheet1!M65</f>
        <v>Costesti</v>
      </c>
      <c r="AJ65" s="2">
        <f>Sheet1!AP65</f>
        <v>210</v>
      </c>
      <c r="AK65" s="1">
        <v>2</v>
      </c>
      <c r="AL65">
        <f t="shared" si="20"/>
        <v>86</v>
      </c>
      <c r="AM65" s="7">
        <f t="shared" si="21"/>
        <v>43</v>
      </c>
      <c r="AN65" s="15">
        <f t="shared" si="1"/>
        <v>64</v>
      </c>
      <c r="AO65" s="2">
        <f t="shared" si="22"/>
        <v>4</v>
      </c>
      <c r="AP65" s="2">
        <f t="shared" si="23"/>
        <v>1</v>
      </c>
    </row>
    <row r="66" spans="1:42" x14ac:dyDescent="0.25">
      <c r="A66" s="2">
        <f>Sheet1!A66</f>
        <v>65</v>
      </c>
      <c r="B66" s="2" t="str">
        <f>Sheet1!B66</f>
        <v>Costesti</v>
      </c>
      <c r="I66" s="2" t="str">
        <f>Sheet1!M66</f>
        <v>Mirosi</v>
      </c>
      <c r="AJ66" s="2">
        <f>Sheet1!AP66</f>
        <v>64</v>
      </c>
      <c r="AK66" s="1">
        <v>4</v>
      </c>
      <c r="AL66">
        <f t="shared" ref="AL66:AL93" si="24">ROUND(AJ66*$AL$98,0)</f>
        <v>26</v>
      </c>
      <c r="AM66" s="7">
        <f t="shared" ref="AM66:AM93" si="25">ROUND(AL66/AK66,0)</f>
        <v>7</v>
      </c>
      <c r="AN66" s="15">
        <f t="shared" si="1"/>
        <v>65</v>
      </c>
      <c r="AO66" s="2">
        <f t="shared" ref="AO66:AO93" si="26">IF(ROUNDDOWN(AM66/10,0)=0,1,ROUNDDOWN(AM66/10,0))</f>
        <v>1</v>
      </c>
      <c r="AP66" s="2">
        <f t="shared" ref="AP66:AP93" si="27">IF(ROUNDDOWN(AM66/23,0)=0,1,ROUNDDOWN(AM66/23,0))</f>
        <v>1</v>
      </c>
    </row>
    <row r="67" spans="1:42" x14ac:dyDescent="0.25">
      <c r="A67" s="2">
        <f>Sheet1!A67</f>
        <v>66</v>
      </c>
      <c r="B67" s="2" t="str">
        <f>Sheet1!B67</f>
        <v>Costesti</v>
      </c>
      <c r="I67" s="2" t="str">
        <f>Sheet1!M67</f>
        <v>Recea</v>
      </c>
      <c r="AJ67" s="2">
        <f>Sheet1!AP67</f>
        <v>26</v>
      </c>
      <c r="AK67" s="1">
        <v>2</v>
      </c>
      <c r="AL67">
        <f t="shared" si="24"/>
        <v>11</v>
      </c>
      <c r="AM67" s="7">
        <f t="shared" si="25"/>
        <v>6</v>
      </c>
      <c r="AN67" s="15">
        <f t="shared" si="1"/>
        <v>66</v>
      </c>
      <c r="AO67" s="2">
        <f t="shared" si="26"/>
        <v>1</v>
      </c>
      <c r="AP67" s="2">
        <f t="shared" si="27"/>
        <v>1</v>
      </c>
    </row>
    <row r="68" spans="1:42" x14ac:dyDescent="0.25">
      <c r="A68" s="2">
        <f>Sheet1!A68</f>
        <v>67</v>
      </c>
      <c r="B68" s="2" t="str">
        <f>Sheet1!B68</f>
        <v>Costesti</v>
      </c>
      <c r="I68" s="2" t="str">
        <f>Sheet1!M68</f>
        <v>Buzoesti</v>
      </c>
      <c r="AJ68" s="2">
        <f>Sheet1!AP68</f>
        <v>16</v>
      </c>
      <c r="AK68" s="1">
        <v>1</v>
      </c>
      <c r="AL68">
        <f t="shared" si="24"/>
        <v>7</v>
      </c>
      <c r="AM68" s="7">
        <f t="shared" si="25"/>
        <v>7</v>
      </c>
      <c r="AN68" s="15">
        <f t="shared" ref="AN68:AN93" si="28">A68</f>
        <v>67</v>
      </c>
      <c r="AO68" s="2">
        <f t="shared" si="26"/>
        <v>1</v>
      </c>
      <c r="AP68" s="2">
        <f t="shared" si="27"/>
        <v>1</v>
      </c>
    </row>
    <row r="69" spans="1:42" x14ac:dyDescent="0.25">
      <c r="A69" s="2">
        <f>Sheet1!A69</f>
        <v>68</v>
      </c>
      <c r="B69" s="2" t="str">
        <f>Sheet1!B69</f>
        <v>Pitesti</v>
      </c>
      <c r="I69" s="2" t="str">
        <f>Sheet1!M69</f>
        <v>Cateasca</v>
      </c>
      <c r="AJ69" s="2">
        <f>Sheet1!AP69</f>
        <v>108</v>
      </c>
      <c r="AK69" s="1">
        <v>1</v>
      </c>
      <c r="AL69">
        <f t="shared" si="24"/>
        <v>44</v>
      </c>
      <c r="AM69" s="7">
        <f t="shared" si="25"/>
        <v>44</v>
      </c>
      <c r="AN69" s="15">
        <f t="shared" si="28"/>
        <v>68</v>
      </c>
      <c r="AO69" s="2">
        <f t="shared" si="26"/>
        <v>4</v>
      </c>
      <c r="AP69" s="2">
        <f t="shared" si="27"/>
        <v>1</v>
      </c>
    </row>
    <row r="70" spans="1:42" x14ac:dyDescent="0.25">
      <c r="A70" s="2">
        <f>Sheet1!A70</f>
        <v>69</v>
      </c>
      <c r="B70" s="2" t="str">
        <f>Sheet1!B70</f>
        <v>Pitesti</v>
      </c>
      <c r="I70" s="2" t="str">
        <f>Sheet1!M70</f>
        <v>Negrasi</v>
      </c>
      <c r="AJ70" s="2">
        <f>Sheet1!AP70</f>
        <v>330</v>
      </c>
      <c r="AK70" s="1">
        <v>4</v>
      </c>
      <c r="AL70">
        <f t="shared" si="24"/>
        <v>135</v>
      </c>
      <c r="AM70" s="7">
        <f t="shared" si="25"/>
        <v>34</v>
      </c>
      <c r="AN70" s="15">
        <f t="shared" si="28"/>
        <v>69</v>
      </c>
      <c r="AO70" s="2">
        <f t="shared" si="26"/>
        <v>3</v>
      </c>
      <c r="AP70" s="2">
        <f t="shared" si="27"/>
        <v>1</v>
      </c>
    </row>
    <row r="71" spans="1:42" x14ac:dyDescent="0.25">
      <c r="A71" s="2">
        <f>Sheet1!A71</f>
        <v>70</v>
      </c>
      <c r="B71" s="2" t="str">
        <f>Sheet1!B71</f>
        <v>Pitesti</v>
      </c>
      <c r="I71" s="2" t="str">
        <f>Sheet1!M71</f>
        <v>Oarja</v>
      </c>
      <c r="AJ71" s="2">
        <f>Sheet1!AP71</f>
        <v>260</v>
      </c>
      <c r="AK71" s="1">
        <v>2</v>
      </c>
      <c r="AL71">
        <f t="shared" si="24"/>
        <v>106</v>
      </c>
      <c r="AM71" s="7">
        <f t="shared" si="25"/>
        <v>53</v>
      </c>
      <c r="AN71" s="15">
        <f t="shared" si="28"/>
        <v>70</v>
      </c>
      <c r="AO71" s="2">
        <f t="shared" si="26"/>
        <v>5</v>
      </c>
      <c r="AP71" s="2">
        <f t="shared" si="27"/>
        <v>2</v>
      </c>
    </row>
    <row r="72" spans="1:42" x14ac:dyDescent="0.25">
      <c r="A72" s="2">
        <f>Sheet1!A72</f>
        <v>71</v>
      </c>
      <c r="B72" s="2" t="str">
        <f>Sheet1!B72</f>
        <v>Pitesti</v>
      </c>
      <c r="I72" s="2" t="str">
        <f>Sheet1!M72</f>
        <v>Ratesti</v>
      </c>
      <c r="AJ72" s="2">
        <f>Sheet1!AP72</f>
        <v>208</v>
      </c>
      <c r="AK72" s="1">
        <v>2</v>
      </c>
      <c r="AL72">
        <f t="shared" si="24"/>
        <v>85</v>
      </c>
      <c r="AM72" s="7">
        <f t="shared" si="25"/>
        <v>43</v>
      </c>
      <c r="AN72" s="15">
        <f t="shared" si="28"/>
        <v>71</v>
      </c>
      <c r="AO72" s="2">
        <f t="shared" si="26"/>
        <v>4</v>
      </c>
      <c r="AP72" s="2">
        <f t="shared" si="27"/>
        <v>1</v>
      </c>
    </row>
    <row r="73" spans="1:42" x14ac:dyDescent="0.25">
      <c r="A73" s="2">
        <f>Sheet1!A73</f>
        <v>72</v>
      </c>
      <c r="B73" s="2" t="str">
        <f>Sheet1!B73</f>
        <v>Pitesti</v>
      </c>
      <c r="I73" s="2" t="str">
        <f>Sheet1!M73</f>
        <v>Rociu</v>
      </c>
      <c r="AJ73" s="2">
        <f>Sheet1!AP73</f>
        <v>148</v>
      </c>
      <c r="AK73" s="1">
        <v>2</v>
      </c>
      <c r="AL73">
        <f t="shared" si="24"/>
        <v>60</v>
      </c>
      <c r="AM73" s="7">
        <f t="shared" si="25"/>
        <v>30</v>
      </c>
      <c r="AN73" s="15">
        <f t="shared" si="28"/>
        <v>72</v>
      </c>
      <c r="AO73" s="2">
        <f t="shared" si="26"/>
        <v>3</v>
      </c>
      <c r="AP73" s="2">
        <f t="shared" si="27"/>
        <v>1</v>
      </c>
    </row>
    <row r="74" spans="1:42" x14ac:dyDescent="0.25">
      <c r="A74" s="2">
        <f>Sheet1!A74</f>
        <v>73</v>
      </c>
      <c r="B74" s="2" t="str">
        <f>Sheet1!B74</f>
        <v>Pitesti</v>
      </c>
      <c r="I74" s="2" t="str">
        <f>Sheet1!M74</f>
        <v>Slobozia</v>
      </c>
      <c r="AJ74" s="2">
        <f>Sheet1!AP74</f>
        <v>236</v>
      </c>
      <c r="AK74" s="1">
        <v>5</v>
      </c>
      <c r="AL74">
        <f t="shared" si="24"/>
        <v>96</v>
      </c>
      <c r="AM74" s="7">
        <f t="shared" si="25"/>
        <v>19</v>
      </c>
      <c r="AN74" s="15">
        <f t="shared" si="28"/>
        <v>73</v>
      </c>
      <c r="AO74" s="2">
        <f t="shared" si="26"/>
        <v>1</v>
      </c>
      <c r="AP74" s="2">
        <f t="shared" si="27"/>
        <v>1</v>
      </c>
    </row>
    <row r="75" spans="1:42" x14ac:dyDescent="0.25">
      <c r="A75" s="2">
        <f>Sheet1!A75</f>
        <v>74</v>
      </c>
      <c r="B75" s="2" t="str">
        <f>Sheet1!B75</f>
        <v>Pitesti</v>
      </c>
      <c r="I75" s="2" t="str">
        <f>Sheet1!M75</f>
        <v>Stefan cel Mare</v>
      </c>
      <c r="AJ75" s="2">
        <f>Sheet1!AP75</f>
        <v>204</v>
      </c>
      <c r="AK75" s="1">
        <v>5</v>
      </c>
      <c r="AL75">
        <f t="shared" si="24"/>
        <v>83</v>
      </c>
      <c r="AM75" s="7">
        <f t="shared" si="25"/>
        <v>17</v>
      </c>
      <c r="AN75" s="15">
        <f t="shared" si="28"/>
        <v>74</v>
      </c>
      <c r="AO75" s="2">
        <f t="shared" si="26"/>
        <v>1</v>
      </c>
      <c r="AP75" s="2">
        <f t="shared" si="27"/>
        <v>1</v>
      </c>
    </row>
    <row r="76" spans="1:42" x14ac:dyDescent="0.25">
      <c r="A76" s="2">
        <f>Sheet1!A76</f>
        <v>75</v>
      </c>
      <c r="B76" s="2" t="str">
        <f>Sheet1!B76</f>
        <v>Costesti</v>
      </c>
      <c r="I76" s="2" t="str">
        <f>Sheet1!M76</f>
        <v>Stefan cel Mare</v>
      </c>
      <c r="AJ76" s="2">
        <f>Sheet1!AP76</f>
        <v>40</v>
      </c>
      <c r="AK76" s="1">
        <v>4</v>
      </c>
      <c r="AL76">
        <f t="shared" si="24"/>
        <v>16</v>
      </c>
      <c r="AM76" s="7">
        <f t="shared" si="25"/>
        <v>4</v>
      </c>
      <c r="AN76" s="15">
        <f t="shared" si="28"/>
        <v>75</v>
      </c>
      <c r="AO76" s="2">
        <f t="shared" si="26"/>
        <v>1</v>
      </c>
      <c r="AP76" s="2">
        <f t="shared" si="27"/>
        <v>1</v>
      </c>
    </row>
    <row r="77" spans="1:42" x14ac:dyDescent="0.25">
      <c r="A77" s="2">
        <f>Sheet1!A77</f>
        <v>76</v>
      </c>
      <c r="B77" s="2" t="str">
        <f>Sheet1!B77</f>
        <v>Pitesti</v>
      </c>
      <c r="I77" s="2" t="str">
        <f>Sheet1!M77</f>
        <v>Beleti-Negresti</v>
      </c>
      <c r="AJ77" s="2">
        <f>Sheet1!AP77</f>
        <v>3652</v>
      </c>
      <c r="AK77" s="1">
        <v>5</v>
      </c>
      <c r="AL77">
        <f t="shared" si="24"/>
        <v>1491</v>
      </c>
      <c r="AM77" s="7">
        <f t="shared" si="25"/>
        <v>298</v>
      </c>
      <c r="AN77" s="15">
        <f t="shared" si="28"/>
        <v>76</v>
      </c>
      <c r="AO77" s="2">
        <f t="shared" si="26"/>
        <v>29</v>
      </c>
      <c r="AP77" s="2">
        <f t="shared" si="27"/>
        <v>12</v>
      </c>
    </row>
    <row r="78" spans="1:42" x14ac:dyDescent="0.25">
      <c r="A78" s="2">
        <f>Sheet1!A78</f>
        <v>77</v>
      </c>
      <c r="B78" s="2" t="str">
        <f>Sheet1!B78</f>
        <v>Pitesti</v>
      </c>
      <c r="I78" s="2" t="str">
        <f>Sheet1!M78</f>
        <v>Bogati</v>
      </c>
      <c r="AJ78" s="2">
        <f>Sheet1!AP78</f>
        <v>4004</v>
      </c>
      <c r="AK78" s="1">
        <v>5</v>
      </c>
      <c r="AL78">
        <f t="shared" si="24"/>
        <v>1634</v>
      </c>
      <c r="AM78" s="7">
        <f t="shared" si="25"/>
        <v>327</v>
      </c>
      <c r="AN78" s="15">
        <f t="shared" si="28"/>
        <v>77</v>
      </c>
      <c r="AO78" s="2">
        <f t="shared" si="26"/>
        <v>32</v>
      </c>
      <c r="AP78" s="2">
        <f t="shared" si="27"/>
        <v>14</v>
      </c>
    </row>
    <row r="79" spans="1:42" x14ac:dyDescent="0.25">
      <c r="A79" s="2">
        <f>Sheet1!A79</f>
        <v>78</v>
      </c>
      <c r="B79" s="2" t="str">
        <f>Sheet1!B79</f>
        <v>Pitesti</v>
      </c>
      <c r="I79" s="2" t="str">
        <f>Sheet1!M79</f>
        <v>Botesti</v>
      </c>
      <c r="AJ79" s="2">
        <f>Sheet1!AP79</f>
        <v>3714</v>
      </c>
      <c r="AK79" s="1">
        <v>7</v>
      </c>
      <c r="AL79">
        <f t="shared" si="24"/>
        <v>1516</v>
      </c>
      <c r="AM79" s="7">
        <f t="shared" si="25"/>
        <v>217</v>
      </c>
      <c r="AN79" s="15">
        <f t="shared" si="28"/>
        <v>78</v>
      </c>
      <c r="AO79" s="2">
        <f t="shared" si="26"/>
        <v>21</v>
      </c>
      <c r="AP79" s="2">
        <f t="shared" si="27"/>
        <v>9</v>
      </c>
    </row>
    <row r="80" spans="1:42" x14ac:dyDescent="0.25">
      <c r="A80" s="2">
        <f>Sheet1!A80</f>
        <v>79</v>
      </c>
      <c r="B80" s="2" t="str">
        <f>Sheet1!B80</f>
        <v>Pitesti</v>
      </c>
      <c r="I80" s="2" t="str">
        <f>Sheet1!M80</f>
        <v>Calinesti</v>
      </c>
      <c r="AJ80" s="2">
        <f>Sheet1!AP80</f>
        <v>2458</v>
      </c>
      <c r="AK80" s="1">
        <v>2</v>
      </c>
      <c r="AL80">
        <f t="shared" si="24"/>
        <v>1003</v>
      </c>
      <c r="AM80" s="7">
        <f t="shared" si="25"/>
        <v>502</v>
      </c>
      <c r="AN80" s="15">
        <f t="shared" si="28"/>
        <v>79</v>
      </c>
      <c r="AO80" s="2">
        <f t="shared" si="26"/>
        <v>50</v>
      </c>
      <c r="AP80" s="2">
        <f t="shared" si="27"/>
        <v>21</v>
      </c>
    </row>
    <row r="81" spans="1:42" x14ac:dyDescent="0.25">
      <c r="A81" s="2">
        <f>Sheet1!A81</f>
        <v>80</v>
      </c>
      <c r="B81" s="2" t="str">
        <f>Sheet1!B81</f>
        <v>Pitesti</v>
      </c>
      <c r="I81" s="2" t="str">
        <f>Sheet1!M81</f>
        <v>Calinesti</v>
      </c>
      <c r="AJ81" s="2">
        <f>Sheet1!AP81</f>
        <v>2458</v>
      </c>
      <c r="AK81" s="1">
        <v>2</v>
      </c>
      <c r="AL81">
        <f t="shared" si="24"/>
        <v>1003</v>
      </c>
      <c r="AM81" s="7">
        <f t="shared" si="25"/>
        <v>502</v>
      </c>
      <c r="AN81" s="15">
        <f t="shared" si="28"/>
        <v>80</v>
      </c>
      <c r="AO81" s="2">
        <f t="shared" si="26"/>
        <v>50</v>
      </c>
      <c r="AP81" s="2">
        <f t="shared" si="27"/>
        <v>21</v>
      </c>
    </row>
    <row r="82" spans="1:42" x14ac:dyDescent="0.25">
      <c r="A82" s="2">
        <f>Sheet1!A82</f>
        <v>81</v>
      </c>
      <c r="B82" s="2" t="str">
        <f>Sheet1!B82</f>
        <v>Pitesti</v>
      </c>
      <c r="I82" s="2" t="str">
        <f>Sheet1!M82</f>
        <v>Priboieni</v>
      </c>
      <c r="AJ82" s="2">
        <f>Sheet1!AP82</f>
        <v>3618</v>
      </c>
      <c r="AK82" s="1">
        <v>4</v>
      </c>
      <c r="AL82">
        <f t="shared" si="24"/>
        <v>1477</v>
      </c>
      <c r="AM82" s="7">
        <f t="shared" si="25"/>
        <v>369</v>
      </c>
      <c r="AN82" s="15">
        <f t="shared" si="28"/>
        <v>81</v>
      </c>
      <c r="AO82" s="2">
        <f t="shared" si="26"/>
        <v>36</v>
      </c>
      <c r="AP82" s="2">
        <f t="shared" si="27"/>
        <v>16</v>
      </c>
    </row>
    <row r="83" spans="1:42" x14ac:dyDescent="0.25">
      <c r="A83" s="2">
        <f>Sheet1!A83</f>
        <v>82</v>
      </c>
      <c r="B83" s="2" t="str">
        <f>Sheet1!B83</f>
        <v>Pitesti</v>
      </c>
      <c r="I83" s="2" t="str">
        <f>Sheet1!M83</f>
        <v>Leordeni</v>
      </c>
      <c r="AJ83" s="2">
        <f>Sheet1!AP83</f>
        <v>3856</v>
      </c>
      <c r="AK83" s="1">
        <v>4</v>
      </c>
      <c r="AL83">
        <f t="shared" si="24"/>
        <v>1574</v>
      </c>
      <c r="AM83" s="7">
        <f t="shared" si="25"/>
        <v>394</v>
      </c>
      <c r="AN83" s="15">
        <f t="shared" si="28"/>
        <v>82</v>
      </c>
      <c r="AO83" s="2">
        <f t="shared" si="26"/>
        <v>39</v>
      </c>
      <c r="AP83" s="2">
        <f t="shared" si="27"/>
        <v>17</v>
      </c>
    </row>
    <row r="84" spans="1:42" x14ac:dyDescent="0.25">
      <c r="A84" s="2">
        <f>Sheet1!A84</f>
        <v>83</v>
      </c>
      <c r="B84" s="2" t="str">
        <f>Sheet1!B84</f>
        <v>Pitesti</v>
      </c>
      <c r="I84" s="2" t="str">
        <f>Sheet1!M84</f>
        <v>Topoloveni</v>
      </c>
      <c r="AJ84" s="2">
        <f>Sheet1!AP84</f>
        <v>3470</v>
      </c>
      <c r="AK84" s="1">
        <v>3</v>
      </c>
      <c r="AL84">
        <f t="shared" si="24"/>
        <v>1416</v>
      </c>
      <c r="AM84" s="7">
        <f t="shared" si="25"/>
        <v>472</v>
      </c>
      <c r="AN84" s="15">
        <f t="shared" si="28"/>
        <v>83</v>
      </c>
      <c r="AO84" s="2">
        <f t="shared" si="26"/>
        <v>47</v>
      </c>
      <c r="AP84" s="2">
        <f t="shared" si="27"/>
        <v>20</v>
      </c>
    </row>
    <row r="85" spans="1:42" x14ac:dyDescent="0.25">
      <c r="A85" s="2">
        <f>Sheet1!A85</f>
        <v>84</v>
      </c>
      <c r="B85" s="2" t="str">
        <f>Sheet1!B85</f>
        <v>Topoloveni</v>
      </c>
      <c r="I85" s="2" t="str">
        <f>Sheet1!M85</f>
        <v>Teiu</v>
      </c>
      <c r="AJ85" s="2">
        <f>Sheet1!AP85</f>
        <v>298</v>
      </c>
      <c r="AK85" s="1">
        <v>3</v>
      </c>
      <c r="AL85">
        <f t="shared" si="24"/>
        <v>122</v>
      </c>
      <c r="AM85" s="7">
        <f t="shared" si="25"/>
        <v>41</v>
      </c>
      <c r="AN85" s="15">
        <f t="shared" si="28"/>
        <v>84</v>
      </c>
      <c r="AO85" s="2">
        <f t="shared" si="26"/>
        <v>4</v>
      </c>
      <c r="AP85" s="2">
        <f t="shared" si="27"/>
        <v>1</v>
      </c>
    </row>
    <row r="86" spans="1:42" x14ac:dyDescent="0.25">
      <c r="A86" s="2">
        <f>Sheet1!A86</f>
        <v>85</v>
      </c>
      <c r="B86" s="2" t="str">
        <f>Sheet1!B86</f>
        <v>Topoloveni</v>
      </c>
      <c r="I86" s="2" t="str">
        <f>Sheet1!M86</f>
        <v>Leordeni</v>
      </c>
      <c r="AJ86" s="2">
        <f>Sheet1!AP86</f>
        <v>182</v>
      </c>
      <c r="AK86" s="1">
        <v>1</v>
      </c>
      <c r="AL86">
        <f t="shared" si="24"/>
        <v>74</v>
      </c>
      <c r="AM86" s="7">
        <f t="shared" si="25"/>
        <v>74</v>
      </c>
      <c r="AN86" s="15">
        <f t="shared" si="28"/>
        <v>85</v>
      </c>
      <c r="AO86" s="2">
        <f t="shared" si="26"/>
        <v>7</v>
      </c>
      <c r="AP86" s="2">
        <f t="shared" si="27"/>
        <v>3</v>
      </c>
    </row>
    <row r="87" spans="1:42" x14ac:dyDescent="0.25">
      <c r="A87" s="2">
        <f>Sheet1!A87</f>
        <v>86</v>
      </c>
      <c r="B87" s="2" t="str">
        <f>Sheet1!B87</f>
        <v>Topoloveni</v>
      </c>
      <c r="I87" s="2" t="str">
        <f>Sheet1!M87</f>
        <v>Bogati</v>
      </c>
      <c r="AJ87" s="2">
        <f>Sheet1!AP87</f>
        <v>220</v>
      </c>
      <c r="AK87" s="1">
        <v>2</v>
      </c>
      <c r="AL87">
        <f t="shared" si="24"/>
        <v>90</v>
      </c>
      <c r="AM87" s="7">
        <f t="shared" si="25"/>
        <v>45</v>
      </c>
      <c r="AN87" s="15">
        <f t="shared" si="28"/>
        <v>86</v>
      </c>
      <c r="AO87" s="2">
        <f t="shared" si="26"/>
        <v>4</v>
      </c>
      <c r="AP87" s="2">
        <f t="shared" si="27"/>
        <v>1</v>
      </c>
    </row>
    <row r="88" spans="1:42" x14ac:dyDescent="0.25">
      <c r="A88" s="2">
        <f>Sheet1!A88</f>
        <v>87</v>
      </c>
      <c r="B88" s="2" t="str">
        <f>Sheet1!B88</f>
        <v>Topoloveni</v>
      </c>
      <c r="I88" s="2" t="str">
        <f>Sheet1!M88</f>
        <v>Botesti</v>
      </c>
      <c r="AJ88" s="2">
        <f>Sheet1!AP88</f>
        <v>64</v>
      </c>
      <c r="AK88" s="1">
        <v>4</v>
      </c>
      <c r="AL88">
        <f t="shared" si="24"/>
        <v>26</v>
      </c>
      <c r="AM88" s="7">
        <f t="shared" si="25"/>
        <v>7</v>
      </c>
      <c r="AN88" s="15">
        <f t="shared" si="28"/>
        <v>87</v>
      </c>
      <c r="AO88" s="2">
        <f t="shared" si="26"/>
        <v>1</v>
      </c>
      <c r="AP88" s="2">
        <f t="shared" si="27"/>
        <v>1</v>
      </c>
    </row>
    <row r="89" spans="1:42" x14ac:dyDescent="0.25">
      <c r="A89" s="2">
        <f>Sheet1!A89</f>
        <v>88</v>
      </c>
      <c r="B89" s="2" t="str">
        <f>Sheet1!B89</f>
        <v>Topoloveni</v>
      </c>
      <c r="I89" s="2" t="str">
        <f>Sheet1!M89</f>
        <v>Priboieni</v>
      </c>
      <c r="AJ89" s="2">
        <f>Sheet1!AP89</f>
        <v>36</v>
      </c>
      <c r="AK89" s="1">
        <v>1</v>
      </c>
      <c r="AL89">
        <f t="shared" si="24"/>
        <v>15</v>
      </c>
      <c r="AM89" s="7">
        <f t="shared" si="25"/>
        <v>15</v>
      </c>
      <c r="AN89" s="15">
        <f t="shared" si="28"/>
        <v>88</v>
      </c>
      <c r="AO89" s="2">
        <f t="shared" si="26"/>
        <v>1</v>
      </c>
      <c r="AP89" s="2">
        <f t="shared" si="27"/>
        <v>1</v>
      </c>
    </row>
    <row r="90" spans="1:42" x14ac:dyDescent="0.25">
      <c r="A90" s="2">
        <f>Sheet1!A90</f>
        <v>89</v>
      </c>
      <c r="B90" s="2" t="str">
        <f>Sheet1!B90</f>
        <v>Topoloveni</v>
      </c>
      <c r="I90" s="2" t="str">
        <f>Sheet1!M90</f>
        <v>Ratesti</v>
      </c>
      <c r="AJ90" s="2">
        <f>Sheet1!AP90</f>
        <v>362</v>
      </c>
      <c r="AK90" s="1">
        <v>3</v>
      </c>
      <c r="AL90">
        <f t="shared" si="24"/>
        <v>148</v>
      </c>
      <c r="AM90" s="7">
        <f t="shared" si="25"/>
        <v>49</v>
      </c>
      <c r="AN90" s="15">
        <f t="shared" si="28"/>
        <v>89</v>
      </c>
      <c r="AO90" s="2">
        <f t="shared" si="26"/>
        <v>4</v>
      </c>
      <c r="AP90" s="2">
        <f t="shared" si="27"/>
        <v>2</v>
      </c>
    </row>
    <row r="91" spans="1:42" x14ac:dyDescent="0.25">
      <c r="A91" s="2">
        <f>Sheet1!A91</f>
        <v>90</v>
      </c>
      <c r="B91" s="2" t="str">
        <f>Sheet1!B91</f>
        <v>Pitesti</v>
      </c>
      <c r="I91" s="2" t="str">
        <f>Sheet1!M91</f>
        <v>Stefanesti</v>
      </c>
      <c r="AJ91" s="2">
        <f>Sheet1!AP91</f>
        <v>1742</v>
      </c>
      <c r="AK91" s="1">
        <v>1</v>
      </c>
      <c r="AL91">
        <f t="shared" si="24"/>
        <v>711</v>
      </c>
      <c r="AM91" s="7">
        <f t="shared" si="25"/>
        <v>711</v>
      </c>
      <c r="AN91" s="15">
        <f t="shared" si="28"/>
        <v>90</v>
      </c>
      <c r="AO91" s="2">
        <f t="shared" si="26"/>
        <v>71</v>
      </c>
      <c r="AP91" s="2">
        <f t="shared" si="27"/>
        <v>30</v>
      </c>
    </row>
    <row r="92" spans="1:42" x14ac:dyDescent="0.25">
      <c r="A92" s="2">
        <f>Sheet1!A92</f>
        <v>91</v>
      </c>
      <c r="B92" s="2" t="str">
        <f>Sheet1!B92</f>
        <v>Pitesti</v>
      </c>
      <c r="I92" s="2" t="str">
        <f>Sheet1!M92</f>
        <v>Stefanesti</v>
      </c>
      <c r="AJ92" s="2">
        <f>Sheet1!AP92</f>
        <v>1742</v>
      </c>
      <c r="AK92" s="1">
        <v>1</v>
      </c>
      <c r="AL92">
        <f t="shared" si="24"/>
        <v>711</v>
      </c>
      <c r="AM92" s="7">
        <f t="shared" si="25"/>
        <v>711</v>
      </c>
      <c r="AN92" s="15">
        <f t="shared" si="28"/>
        <v>91</v>
      </c>
      <c r="AO92" s="2">
        <f t="shared" si="26"/>
        <v>71</v>
      </c>
      <c r="AP92" s="2">
        <f t="shared" si="27"/>
        <v>30</v>
      </c>
    </row>
    <row r="93" spans="1:42" x14ac:dyDescent="0.25">
      <c r="A93" s="2">
        <f>Sheet1!A93</f>
        <v>92</v>
      </c>
      <c r="B93" s="2" t="str">
        <f>Sheet1!B93</f>
        <v>Pitesti</v>
      </c>
      <c r="I93" s="2" t="str">
        <f>Sheet1!M93</f>
        <v>Stefanesti</v>
      </c>
      <c r="AJ93" s="2">
        <f>Sheet1!AP93</f>
        <v>1742</v>
      </c>
      <c r="AK93" s="1">
        <v>1</v>
      </c>
      <c r="AL93">
        <f t="shared" si="24"/>
        <v>711</v>
      </c>
      <c r="AM93" s="7">
        <f t="shared" si="25"/>
        <v>711</v>
      </c>
      <c r="AN93" s="15">
        <f t="shared" si="28"/>
        <v>92</v>
      </c>
      <c r="AO93" s="2">
        <f t="shared" si="26"/>
        <v>71</v>
      </c>
      <c r="AP93" s="2">
        <f t="shared" si="27"/>
        <v>30</v>
      </c>
    </row>
    <row r="94" spans="1:42" x14ac:dyDescent="0.25">
      <c r="A94" s="2">
        <f>Sheet1!A94</f>
        <v>93</v>
      </c>
      <c r="B94" s="2" t="str">
        <f>Sheet1!B94</f>
        <v>Pitesti</v>
      </c>
      <c r="I94" s="2" t="str">
        <f>Sheet1!M94</f>
        <v>Stefanesti</v>
      </c>
      <c r="AJ94" s="2">
        <f>Sheet1!AP94</f>
        <v>1742</v>
      </c>
      <c r="AK94" s="1">
        <v>1</v>
      </c>
      <c r="AL94">
        <f t="shared" ref="AL94:AL95" si="29">ROUND(AJ94*$AL$98,0)</f>
        <v>711</v>
      </c>
      <c r="AM94" s="7">
        <f t="shared" ref="AM94:AM95" si="30">ROUND(AL94/AK94,0)</f>
        <v>711</v>
      </c>
      <c r="AN94" s="15">
        <f t="shared" ref="AN94:AN95" si="31">A94</f>
        <v>93</v>
      </c>
      <c r="AO94" s="2">
        <f t="shared" ref="AO94:AO95" si="32">IF(ROUNDDOWN(AM94/10,0)=0,1,ROUNDDOWN(AM94/10,0))</f>
        <v>71</v>
      </c>
      <c r="AP94" s="2">
        <f t="shared" ref="AP94:AP95" si="33">IF(ROUNDDOWN(AM94/23,0)=0,1,ROUNDDOWN(AM94/23,0))</f>
        <v>30</v>
      </c>
    </row>
    <row r="95" spans="1:42" x14ac:dyDescent="0.25">
      <c r="A95" s="2">
        <f>Sheet1!A95</f>
        <v>94</v>
      </c>
      <c r="B95" s="2" t="str">
        <f>Sheet1!B95</f>
        <v>Pitesti</v>
      </c>
      <c r="I95" s="2" t="str">
        <f>Sheet1!M95</f>
        <v>Stefanesti</v>
      </c>
      <c r="AJ95" s="2">
        <f>Sheet1!AP95</f>
        <v>1742</v>
      </c>
      <c r="AK95" s="1">
        <v>1</v>
      </c>
      <c r="AL95">
        <f t="shared" si="29"/>
        <v>711</v>
      </c>
      <c r="AM95" s="7">
        <f t="shared" si="30"/>
        <v>711</v>
      </c>
      <c r="AN95" s="15">
        <f t="shared" si="31"/>
        <v>94</v>
      </c>
      <c r="AO95" s="2">
        <f t="shared" si="32"/>
        <v>71</v>
      </c>
      <c r="AP95" s="2">
        <f t="shared" si="33"/>
        <v>30</v>
      </c>
    </row>
    <row r="96" spans="1:42" x14ac:dyDescent="0.25">
      <c r="AJ96" s="27">
        <f>SUM(AJ2:AJ95)</f>
        <v>71610</v>
      </c>
      <c r="AL96" s="27">
        <f>SUM(AL2:AL95)</f>
        <v>29228</v>
      </c>
      <c r="AO96" s="27">
        <f>SUM(AO2:AO95)</f>
        <v>1129</v>
      </c>
      <c r="AP96" s="27">
        <f>SUM(AP2:AP95)</f>
        <v>481</v>
      </c>
    </row>
    <row r="97" spans="36:38" x14ac:dyDescent="0.25">
      <c r="AJ97" s="2"/>
    </row>
    <row r="98" spans="36:38" x14ac:dyDescent="0.25">
      <c r="AJ98" s="28">
        <v>29228</v>
      </c>
      <c r="AL98">
        <f>AJ98/AJ96</f>
        <v>0.40815528557464043</v>
      </c>
    </row>
  </sheetData>
  <mergeCells count="2">
    <mergeCell ref="J1:X1"/>
    <mergeCell ref="C1:H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8"/>
  <sheetViews>
    <sheetView topLeftCell="C56" workbookViewId="0">
      <selection activeCell="AY61" sqref="AY61"/>
    </sheetView>
  </sheetViews>
  <sheetFormatPr defaultRowHeight="15" x14ac:dyDescent="0.25"/>
  <cols>
    <col min="1" max="1" width="10.42578125" customWidth="1"/>
    <col min="2" max="2" width="15.42578125" bestFit="1" customWidth="1"/>
    <col min="3" max="8" width="2.5703125" customWidth="1"/>
    <col min="9" max="9" width="19.7109375" bestFit="1" customWidth="1"/>
    <col min="10" max="35" width="0" hidden="1" customWidth="1"/>
    <col min="38" max="38" width="9.140625" style="2"/>
    <col min="39" max="39" width="10.7109375" bestFit="1" customWidth="1"/>
    <col min="41" max="42" width="9.140625" style="2"/>
    <col min="43" max="44" width="4.85546875" style="2" customWidth="1"/>
    <col min="45" max="45" width="9.140625" style="2"/>
    <col min="46" max="46" width="4.28515625" customWidth="1"/>
    <col min="48" max="48" width="5.28515625" customWidth="1"/>
    <col min="53" max="53" width="14" bestFit="1" customWidth="1"/>
  </cols>
  <sheetData>
    <row r="1" spans="1:76" x14ac:dyDescent="0.25">
      <c r="A1" s="8" t="s">
        <v>0</v>
      </c>
      <c r="B1" s="8" t="s">
        <v>1</v>
      </c>
      <c r="C1" s="29" t="s">
        <v>2</v>
      </c>
      <c r="D1" s="29"/>
      <c r="E1" s="29"/>
      <c r="F1" s="29"/>
      <c r="G1" s="29"/>
      <c r="H1" s="29"/>
      <c r="I1" s="8" t="s">
        <v>3</v>
      </c>
      <c r="J1" s="29" t="s">
        <v>4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 t="s">
        <v>5</v>
      </c>
      <c r="AK1" t="s">
        <v>6</v>
      </c>
      <c r="AL1" s="2" t="s">
        <v>32</v>
      </c>
      <c r="AM1" s="8" t="s">
        <v>9</v>
      </c>
      <c r="AN1" s="6" t="s">
        <v>8</v>
      </c>
      <c r="AO1" s="2" t="s">
        <v>10</v>
      </c>
      <c r="AP1" s="2" t="s">
        <v>11</v>
      </c>
      <c r="AS1" s="2" t="s">
        <v>30</v>
      </c>
      <c r="AU1" t="s">
        <v>31</v>
      </c>
      <c r="AV1" s="12"/>
      <c r="AW1" s="12" t="s">
        <v>12</v>
      </c>
      <c r="AX1" s="12" t="s">
        <v>13</v>
      </c>
      <c r="AY1" s="12"/>
      <c r="AZ1" s="13"/>
      <c r="BG1" s="2"/>
      <c r="BH1" s="13"/>
      <c r="BI1" s="13"/>
      <c r="BJ1" s="13"/>
      <c r="BK1" s="13"/>
      <c r="BL1" s="13"/>
      <c r="BM1" s="13"/>
      <c r="BN1" s="2"/>
      <c r="BO1" s="2"/>
    </row>
    <row r="2" spans="1:76" x14ac:dyDescent="0.25">
      <c r="A2" s="2">
        <f>Sheet2!A2</f>
        <v>1</v>
      </c>
      <c r="B2" s="2" t="str">
        <f>Sheet2!B2</f>
        <v>Campulung</v>
      </c>
      <c r="C2" s="2"/>
      <c r="D2" s="2"/>
      <c r="E2" s="2"/>
      <c r="F2" s="2"/>
      <c r="G2" s="2"/>
      <c r="H2" s="2"/>
      <c r="I2" s="2" t="str">
        <f>Sheet2!I2</f>
        <v>Dambovicioara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>
        <f>Sheet2!AJ2</f>
        <v>488</v>
      </c>
      <c r="AK2" s="1">
        <f>Sheet2!AK2</f>
        <v>4</v>
      </c>
      <c r="AL2" s="2">
        <f t="shared" ref="AL2:AL32" si="0">ROUND(AJ2*$AL$98,0)</f>
        <v>199</v>
      </c>
      <c r="AM2" s="7">
        <f>ROUND(AL2/AK2,0)</f>
        <v>50</v>
      </c>
      <c r="AN2" s="15">
        <f>A2</f>
        <v>1</v>
      </c>
      <c r="AO2" s="2">
        <f>IF(ROUNDDOWN(AM2/10,0)=0,1,ROUNDDOWN(AM2/10,0))</f>
        <v>5</v>
      </c>
      <c r="AP2" s="2">
        <f>IF(ROUNDDOWN(AM2/23,0)=0,1,ROUNDDOWN(AM2/23,0))</f>
        <v>2</v>
      </c>
      <c r="AS2" s="21">
        <v>1</v>
      </c>
      <c r="AT2" s="2"/>
      <c r="AU2" s="17">
        <v>2</v>
      </c>
      <c r="AV2" s="13"/>
      <c r="AW2" s="13">
        <v>100</v>
      </c>
      <c r="AX2" s="13">
        <v>640</v>
      </c>
      <c r="AY2" s="12">
        <f>AX2/AW2</f>
        <v>6.4</v>
      </c>
      <c r="AZ2" s="13"/>
      <c r="BG2" s="2"/>
      <c r="BH2" s="13"/>
      <c r="BI2" s="2"/>
      <c r="BJ2" s="13"/>
      <c r="BK2" s="13"/>
      <c r="BL2" s="2"/>
      <c r="BM2" s="13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spans="1:76" ht="14.45" x14ac:dyDescent="0.3">
      <c r="A3" s="2">
        <f>Sheet2!A3</f>
        <v>2</v>
      </c>
      <c r="B3" s="2" t="str">
        <f>Sheet2!B3</f>
        <v>Campulung</v>
      </c>
      <c r="C3" s="2"/>
      <c r="D3" s="2"/>
      <c r="E3" s="2"/>
      <c r="F3" s="2"/>
      <c r="G3" s="2"/>
      <c r="H3" s="2"/>
      <c r="I3" s="2" t="str">
        <f>Sheet2!I3</f>
        <v>Rucar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>
        <f>Sheet2!AJ3</f>
        <v>482</v>
      </c>
      <c r="AK3" s="1">
        <f>Sheet2!AK3</f>
        <v>3</v>
      </c>
      <c r="AL3" s="2">
        <f t="shared" si="0"/>
        <v>197</v>
      </c>
      <c r="AM3" s="7">
        <f>ROUND(AL3/AK3,0)</f>
        <v>66</v>
      </c>
      <c r="AN3" s="15">
        <f t="shared" ref="AN3:AN67" si="1">A3</f>
        <v>2</v>
      </c>
      <c r="AO3" s="2">
        <f t="shared" ref="AO3:AO34" si="2">IF(ROUNDDOWN(AM3/10,0)=0,1,ROUNDDOWN(AM3/10,0))</f>
        <v>6</v>
      </c>
      <c r="AP3" s="2">
        <f t="shared" ref="AP3:AP34" si="3">IF(ROUNDDOWN(AM3/23,0)=0,1,ROUNDDOWN(AM3/23,0))</f>
        <v>2</v>
      </c>
      <c r="AS3" s="21">
        <v>1</v>
      </c>
      <c r="AT3" s="2"/>
      <c r="AU3" s="17">
        <v>4</v>
      </c>
      <c r="AV3" s="13"/>
      <c r="AW3" s="13">
        <v>138</v>
      </c>
      <c r="AX3" s="13">
        <v>759</v>
      </c>
      <c r="AY3" s="12">
        <f>AX3/AW3</f>
        <v>5.5</v>
      </c>
      <c r="AZ3" s="13"/>
      <c r="BG3" s="2"/>
      <c r="BH3" s="13"/>
      <c r="BI3" s="2"/>
      <c r="BJ3" s="13"/>
      <c r="BK3" s="13"/>
      <c r="BL3" s="2"/>
      <c r="BM3" s="13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 ht="14.45" x14ac:dyDescent="0.3">
      <c r="A4" s="2">
        <f>Sheet2!A4</f>
        <v>3</v>
      </c>
      <c r="B4" s="2" t="str">
        <f>Sheet2!B4</f>
        <v>Campulung</v>
      </c>
      <c r="D4" s="2"/>
      <c r="E4" s="2"/>
      <c r="F4" s="2"/>
      <c r="G4" s="2"/>
      <c r="H4" s="2"/>
      <c r="I4" s="2" t="str">
        <f>Sheet2!I4</f>
        <v>Leresti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>
        <f>Sheet2!AJ4</f>
        <v>170</v>
      </c>
      <c r="AK4" s="1">
        <f>Sheet2!AK4</f>
        <v>1</v>
      </c>
      <c r="AL4" s="2">
        <f t="shared" si="0"/>
        <v>69</v>
      </c>
      <c r="AM4" s="7">
        <f t="shared" ref="AM4:AM43" si="4">ROUND(AL4/AK4,0)</f>
        <v>69</v>
      </c>
      <c r="AN4" s="15">
        <f t="shared" si="1"/>
        <v>3</v>
      </c>
      <c r="AO4" s="2">
        <f t="shared" si="2"/>
        <v>6</v>
      </c>
      <c r="AP4" s="2">
        <f t="shared" si="3"/>
        <v>3</v>
      </c>
      <c r="AR4" s="9"/>
      <c r="AS4" s="21">
        <v>2</v>
      </c>
      <c r="AT4" s="2"/>
      <c r="AU4" s="17">
        <v>11</v>
      </c>
      <c r="AV4" s="13"/>
      <c r="AW4" s="13">
        <v>48</v>
      </c>
      <c r="AX4" s="13">
        <v>714</v>
      </c>
      <c r="AY4" s="12">
        <f t="shared" ref="AY4:AY12" si="5">AX4/AW4</f>
        <v>14.875</v>
      </c>
      <c r="AZ4" s="13"/>
      <c r="BG4" s="2"/>
      <c r="BH4" s="13"/>
      <c r="BI4" s="2"/>
      <c r="BJ4" s="13"/>
      <c r="BK4" s="13"/>
      <c r="BL4" s="2"/>
      <c r="BM4" s="13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ht="14.45" x14ac:dyDescent="0.3">
      <c r="A5" s="2">
        <f>Sheet2!A5</f>
        <v>4</v>
      </c>
      <c r="B5" s="2" t="str">
        <f>Sheet2!B5</f>
        <v>Campulung</v>
      </c>
      <c r="D5" s="2"/>
      <c r="E5" s="2"/>
      <c r="F5" s="2"/>
      <c r="G5" s="2"/>
      <c r="H5" s="2"/>
      <c r="I5" s="2" t="str">
        <f>Sheet2!I5</f>
        <v>Albestii de Muscel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>
        <f>Sheet2!AJ5</f>
        <v>284</v>
      </c>
      <c r="AK5" s="1">
        <f>Sheet2!AK5</f>
        <v>2</v>
      </c>
      <c r="AL5" s="2">
        <f t="shared" si="0"/>
        <v>116</v>
      </c>
      <c r="AM5" s="7">
        <f t="shared" si="4"/>
        <v>58</v>
      </c>
      <c r="AN5" s="15">
        <f t="shared" si="1"/>
        <v>4</v>
      </c>
      <c r="AO5" s="2">
        <f t="shared" si="2"/>
        <v>5</v>
      </c>
      <c r="AP5" s="2">
        <f t="shared" si="3"/>
        <v>2</v>
      </c>
      <c r="AS5" s="21">
        <v>1</v>
      </c>
      <c r="AT5" s="2"/>
      <c r="AU5" s="17">
        <v>3</v>
      </c>
      <c r="AV5" s="13"/>
      <c r="AW5" s="13">
        <v>52</v>
      </c>
      <c r="AX5" s="13">
        <v>701</v>
      </c>
      <c r="AY5" s="12">
        <f t="shared" si="5"/>
        <v>13.48076923076923</v>
      </c>
      <c r="AZ5" s="13"/>
      <c r="BG5" s="2"/>
      <c r="BH5" s="13"/>
      <c r="BI5" s="2"/>
      <c r="BJ5" s="13"/>
      <c r="BK5" s="13"/>
      <c r="BL5" s="2"/>
      <c r="BM5" s="13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4.45" x14ac:dyDescent="0.3">
      <c r="A6" s="2">
        <f>Sheet2!A6</f>
        <v>5</v>
      </c>
      <c r="B6" s="2" t="str">
        <f>Sheet2!B6</f>
        <v>Campulung</v>
      </c>
      <c r="D6" s="2"/>
      <c r="E6" s="2"/>
      <c r="F6" s="2"/>
      <c r="G6" s="2"/>
      <c r="H6" s="2"/>
      <c r="I6" s="2" t="str">
        <f>Sheet2!I6</f>
        <v>Bughea de Jos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>
        <f>Sheet2!AJ6</f>
        <v>198</v>
      </c>
      <c r="AK6" s="1">
        <f>Sheet2!AK6</f>
        <v>1</v>
      </c>
      <c r="AL6" s="2">
        <f t="shared" si="0"/>
        <v>81</v>
      </c>
      <c r="AM6" s="7">
        <f t="shared" si="4"/>
        <v>81</v>
      </c>
      <c r="AN6" s="15">
        <f t="shared" si="1"/>
        <v>5</v>
      </c>
      <c r="AO6" s="2">
        <f t="shared" si="2"/>
        <v>8</v>
      </c>
      <c r="AP6" s="2">
        <f t="shared" si="3"/>
        <v>3</v>
      </c>
      <c r="AR6" s="9"/>
      <c r="AS6" s="21">
        <v>1</v>
      </c>
      <c r="AT6" s="2"/>
      <c r="AU6" s="17">
        <v>7</v>
      </c>
      <c r="AV6" s="13"/>
      <c r="AW6" s="13">
        <v>56</v>
      </c>
      <c r="AX6" s="13">
        <v>808</v>
      </c>
      <c r="AY6" s="12">
        <f t="shared" si="5"/>
        <v>14.428571428571429</v>
      </c>
      <c r="AZ6" s="13"/>
      <c r="BG6" s="2"/>
      <c r="BH6" s="13"/>
      <c r="BI6" s="2"/>
      <c r="BJ6" s="13"/>
      <c r="BK6" s="13"/>
      <c r="BL6" s="2"/>
      <c r="BM6" s="13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</row>
    <row r="7" spans="1:76" ht="14.45" x14ac:dyDescent="0.3">
      <c r="A7" s="2">
        <f>Sheet2!A7</f>
        <v>6</v>
      </c>
      <c r="B7" s="2" t="str">
        <f>Sheet2!B7</f>
        <v>Campulung</v>
      </c>
      <c r="D7" s="2"/>
      <c r="E7" s="2"/>
      <c r="F7" s="2"/>
      <c r="G7" s="2"/>
      <c r="H7" s="2"/>
      <c r="I7" s="2" t="str">
        <f>Sheet2!I7</f>
        <v>Bughea de Sus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>
        <f>Sheet2!AJ7</f>
        <v>268</v>
      </c>
      <c r="AK7" s="1">
        <f>Sheet2!AK7</f>
        <v>1</v>
      </c>
      <c r="AL7" s="2">
        <f t="shared" si="0"/>
        <v>109</v>
      </c>
      <c r="AM7" s="7">
        <f t="shared" si="4"/>
        <v>109</v>
      </c>
      <c r="AN7" s="15">
        <f t="shared" si="1"/>
        <v>6</v>
      </c>
      <c r="AO7" s="2">
        <f t="shared" si="2"/>
        <v>10</v>
      </c>
      <c r="AP7" s="2">
        <f t="shared" si="3"/>
        <v>4</v>
      </c>
      <c r="AR7" s="9"/>
      <c r="AS7" s="21">
        <v>1</v>
      </c>
      <c r="AT7" s="2"/>
      <c r="AU7" s="17">
        <v>7</v>
      </c>
      <c r="AV7" s="13"/>
      <c r="AW7" s="13">
        <v>26</v>
      </c>
      <c r="AX7" s="13">
        <v>763</v>
      </c>
      <c r="AY7" s="12">
        <f t="shared" si="5"/>
        <v>29.346153846153847</v>
      </c>
      <c r="AZ7" s="13"/>
      <c r="BG7" s="2"/>
      <c r="BH7" s="13"/>
      <c r="BI7" s="2"/>
      <c r="BJ7" s="13"/>
      <c r="BK7" s="13"/>
      <c r="BL7" s="2"/>
      <c r="BM7" s="13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</row>
    <row r="8" spans="1:76" ht="14.45" x14ac:dyDescent="0.3">
      <c r="A8" s="2">
        <f>Sheet2!A8</f>
        <v>7</v>
      </c>
      <c r="B8" s="2" t="str">
        <f>Sheet2!B8</f>
        <v>Campulung</v>
      </c>
      <c r="D8" s="2"/>
      <c r="E8" s="2"/>
      <c r="F8" s="2"/>
      <c r="G8" s="2"/>
      <c r="H8" s="2"/>
      <c r="I8" s="2" t="str">
        <f>Sheet2!I8</f>
        <v>Pitesti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>
        <f>Sheet2!AJ8</f>
        <v>3116</v>
      </c>
      <c r="AK8" s="1">
        <f>Sheet2!AK8</f>
        <v>9</v>
      </c>
      <c r="AL8" s="2">
        <f t="shared" si="0"/>
        <v>1272</v>
      </c>
      <c r="AM8" s="7">
        <f t="shared" si="4"/>
        <v>141</v>
      </c>
      <c r="AN8" s="15">
        <f t="shared" si="1"/>
        <v>7</v>
      </c>
      <c r="AO8" s="2">
        <f t="shared" si="2"/>
        <v>14</v>
      </c>
      <c r="AP8" s="2">
        <f t="shared" si="3"/>
        <v>6</v>
      </c>
      <c r="AR8" s="10"/>
      <c r="AS8" s="21">
        <v>3</v>
      </c>
      <c r="AT8" s="2"/>
      <c r="AU8" s="17">
        <v>8</v>
      </c>
      <c r="AV8" s="13"/>
      <c r="AW8" s="13">
        <v>208</v>
      </c>
      <c r="AX8" s="13">
        <v>1004</v>
      </c>
      <c r="AY8" s="12">
        <f t="shared" si="5"/>
        <v>4.8269230769230766</v>
      </c>
      <c r="AZ8" s="13"/>
      <c r="BG8" s="2"/>
      <c r="BH8" s="13"/>
      <c r="BI8" s="2"/>
      <c r="BJ8" s="13"/>
      <c r="BK8" s="13"/>
      <c r="BL8" s="2"/>
      <c r="BM8" s="13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</row>
    <row r="9" spans="1:76" ht="14.45" x14ac:dyDescent="0.3">
      <c r="A9" s="2">
        <f>Sheet2!A9</f>
        <v>8</v>
      </c>
      <c r="B9" s="2" t="str">
        <f>Sheet2!B9</f>
        <v>Campulung</v>
      </c>
      <c r="C9" s="2"/>
      <c r="D9" s="2"/>
      <c r="E9" s="2"/>
      <c r="F9" s="2"/>
      <c r="G9" s="2"/>
      <c r="H9" s="2"/>
      <c r="I9" s="2" t="str">
        <f>Sheet2!I9</f>
        <v>Valea Mare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>
        <f>Sheet2!AJ9</f>
        <v>370</v>
      </c>
      <c r="AK9" s="1">
        <f>Sheet2!AK9</f>
        <v>1</v>
      </c>
      <c r="AL9" s="2">
        <f t="shared" si="0"/>
        <v>151</v>
      </c>
      <c r="AM9" s="7">
        <f t="shared" si="4"/>
        <v>151</v>
      </c>
      <c r="AN9" s="15">
        <f t="shared" si="1"/>
        <v>8</v>
      </c>
      <c r="AO9" s="2">
        <f t="shared" si="2"/>
        <v>15</v>
      </c>
      <c r="AP9" s="2">
        <f t="shared" si="3"/>
        <v>6</v>
      </c>
      <c r="AR9" s="9"/>
      <c r="AS9" s="21">
        <v>1</v>
      </c>
      <c r="AT9" s="2"/>
      <c r="AU9" s="17">
        <v>6</v>
      </c>
      <c r="AV9" s="13"/>
      <c r="AW9" s="13">
        <v>28</v>
      </c>
      <c r="AX9" s="13">
        <v>849</v>
      </c>
      <c r="AY9" s="12">
        <f t="shared" si="5"/>
        <v>30.321428571428573</v>
      </c>
      <c r="AZ9" s="13"/>
      <c r="BG9" s="2"/>
      <c r="BH9" s="13"/>
      <c r="BI9" s="2"/>
      <c r="BJ9" s="13"/>
      <c r="BK9" s="13"/>
      <c r="BL9" s="2"/>
      <c r="BM9" s="13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</row>
    <row r="10" spans="1:76" ht="14.45" x14ac:dyDescent="0.3">
      <c r="A10" s="2">
        <f>Sheet2!A10</f>
        <v>9</v>
      </c>
      <c r="B10" s="2" t="str">
        <f>Sheet2!B10</f>
        <v>Campulung</v>
      </c>
      <c r="C10" s="2"/>
      <c r="D10" s="2"/>
      <c r="E10" s="2"/>
      <c r="F10" s="2"/>
      <c r="G10" s="2"/>
      <c r="H10" s="2"/>
      <c r="I10" s="2" t="str">
        <f>Sheet2!I10</f>
        <v>Valea Mare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>
        <f>Sheet2!AJ10</f>
        <v>370</v>
      </c>
      <c r="AK10" s="1">
        <f>Sheet2!AK10</f>
        <v>1</v>
      </c>
      <c r="AL10" s="2">
        <f t="shared" si="0"/>
        <v>151</v>
      </c>
      <c r="AM10" s="7">
        <f t="shared" si="4"/>
        <v>151</v>
      </c>
      <c r="AN10" s="15">
        <f t="shared" si="1"/>
        <v>9</v>
      </c>
      <c r="AO10" s="2">
        <f t="shared" si="2"/>
        <v>15</v>
      </c>
      <c r="AP10" s="2">
        <f t="shared" si="3"/>
        <v>6</v>
      </c>
      <c r="AR10" s="9"/>
      <c r="AS10" s="21">
        <v>1</v>
      </c>
      <c r="AT10" s="2"/>
      <c r="AU10" s="17">
        <v>6</v>
      </c>
      <c r="AV10" s="13"/>
      <c r="AW10" s="13">
        <v>36</v>
      </c>
      <c r="AX10" s="13">
        <v>918</v>
      </c>
      <c r="AY10" s="12">
        <f t="shared" si="5"/>
        <v>25.5</v>
      </c>
      <c r="AZ10" s="13"/>
      <c r="BG10" s="2"/>
      <c r="BH10" s="13"/>
      <c r="BI10" s="2"/>
      <c r="BJ10" s="13"/>
      <c r="BK10" s="13"/>
      <c r="BL10" s="2"/>
      <c r="BM10" s="13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</row>
    <row r="11" spans="1:76" ht="14.45" x14ac:dyDescent="0.3">
      <c r="A11" s="2">
        <f>Sheet2!A11</f>
        <v>10</v>
      </c>
      <c r="B11" s="2" t="str">
        <f>Sheet2!B11</f>
        <v>Campulung</v>
      </c>
      <c r="C11" s="2"/>
      <c r="D11" s="2"/>
      <c r="E11" s="2"/>
      <c r="F11" s="2"/>
      <c r="G11" s="2"/>
      <c r="H11" s="2"/>
      <c r="I11" s="2" t="str">
        <f>Sheet2!I11</f>
        <v>Cetateni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>
        <f>Sheet2!AJ11</f>
        <v>472</v>
      </c>
      <c r="AK11" s="1">
        <f>Sheet2!AK11</f>
        <v>3</v>
      </c>
      <c r="AL11" s="2">
        <f t="shared" si="0"/>
        <v>193</v>
      </c>
      <c r="AM11" s="7">
        <f t="shared" si="4"/>
        <v>64</v>
      </c>
      <c r="AN11" s="15">
        <f t="shared" si="1"/>
        <v>10</v>
      </c>
      <c r="AO11" s="2">
        <f t="shared" si="2"/>
        <v>6</v>
      </c>
      <c r="AP11" s="2">
        <f t="shared" si="3"/>
        <v>2</v>
      </c>
      <c r="AR11" s="10"/>
      <c r="AS11" s="21">
        <v>1</v>
      </c>
      <c r="AT11" s="2"/>
      <c r="AU11" s="17">
        <v>4</v>
      </c>
      <c r="AV11" s="13"/>
      <c r="AW11" s="13">
        <v>120</v>
      </c>
      <c r="AX11" s="13">
        <v>675</v>
      </c>
      <c r="AY11" s="12">
        <f t="shared" si="5"/>
        <v>5.625</v>
      </c>
      <c r="AZ11" s="13"/>
      <c r="BG11" s="2"/>
      <c r="BH11" s="2"/>
      <c r="BI11" s="2"/>
      <c r="BJ11" s="2"/>
      <c r="BK11" s="2"/>
      <c r="BL11" s="2"/>
      <c r="BM11" s="2"/>
      <c r="BO11" s="2"/>
      <c r="BP11" s="2"/>
      <c r="BQ11" s="2"/>
      <c r="BR11" s="2"/>
      <c r="BS11" s="2"/>
      <c r="BT11" s="2"/>
      <c r="BU11" s="2"/>
      <c r="BV11" s="2"/>
      <c r="BW11" s="2"/>
      <c r="BX11" s="2"/>
    </row>
    <row r="12" spans="1:76" ht="14.45" x14ac:dyDescent="0.3">
      <c r="A12" s="2">
        <f>Sheet2!A12</f>
        <v>11</v>
      </c>
      <c r="B12" s="2" t="str">
        <f>Sheet2!B12</f>
        <v>Campulung</v>
      </c>
      <c r="C12" s="2"/>
      <c r="D12" s="2"/>
      <c r="E12" s="2"/>
      <c r="F12" s="2"/>
      <c r="G12" s="2"/>
      <c r="H12" s="2"/>
      <c r="I12" s="2" t="str">
        <f>Sheet2!I12</f>
        <v>Stoenesti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>
        <f>Sheet2!AJ12</f>
        <v>448</v>
      </c>
      <c r="AK12" s="1">
        <f>Sheet2!AK12</f>
        <v>2</v>
      </c>
      <c r="AL12" s="2">
        <f t="shared" si="0"/>
        <v>183</v>
      </c>
      <c r="AM12" s="7">
        <f t="shared" si="4"/>
        <v>92</v>
      </c>
      <c r="AN12" s="15">
        <f t="shared" si="1"/>
        <v>11</v>
      </c>
      <c r="AO12" s="2">
        <f t="shared" si="2"/>
        <v>9</v>
      </c>
      <c r="AP12" s="2">
        <f t="shared" si="3"/>
        <v>4</v>
      </c>
      <c r="AS12" s="21">
        <v>1</v>
      </c>
      <c r="AT12" s="2"/>
      <c r="AU12" s="17">
        <v>3</v>
      </c>
      <c r="AV12" s="13"/>
      <c r="AW12" s="13">
        <v>64</v>
      </c>
      <c r="AX12" s="13">
        <v>632</v>
      </c>
      <c r="AY12" s="13">
        <f t="shared" si="5"/>
        <v>9.875</v>
      </c>
      <c r="AZ12" s="13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</row>
    <row r="13" spans="1:76" ht="14.45" x14ac:dyDescent="0.3">
      <c r="A13" s="2">
        <f>Sheet2!A13</f>
        <v>12</v>
      </c>
      <c r="B13" s="2" t="str">
        <f>Sheet2!B13</f>
        <v>Campulung</v>
      </c>
      <c r="C13" s="2"/>
      <c r="D13" s="2"/>
      <c r="E13" s="2"/>
      <c r="F13" s="2"/>
      <c r="G13" s="2"/>
      <c r="H13" s="2"/>
      <c r="I13" s="2" t="str">
        <f>Sheet2!I13</f>
        <v>Mioarele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>
        <f>Sheet2!AJ13</f>
        <v>98</v>
      </c>
      <c r="AK13" s="1">
        <f>Sheet2!AK13</f>
        <v>1</v>
      </c>
      <c r="AL13" s="2">
        <f t="shared" si="0"/>
        <v>40</v>
      </c>
      <c r="AM13" s="7">
        <f t="shared" si="4"/>
        <v>40</v>
      </c>
      <c r="AN13" s="15">
        <f t="shared" si="1"/>
        <v>12</v>
      </c>
      <c r="AO13" s="2">
        <f t="shared" si="2"/>
        <v>4</v>
      </c>
      <c r="AP13" s="2">
        <f t="shared" si="3"/>
        <v>1</v>
      </c>
      <c r="AS13" s="21">
        <v>1</v>
      </c>
      <c r="AT13" s="2"/>
      <c r="AU13" s="17">
        <v>2</v>
      </c>
      <c r="AV13" s="13"/>
      <c r="AW13" s="13">
        <v>28</v>
      </c>
      <c r="AX13" s="13">
        <v>494</v>
      </c>
      <c r="AY13" s="12">
        <f>AX13/AW13</f>
        <v>17.642857142857142</v>
      </c>
      <c r="AZ13" s="13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</row>
    <row r="14" spans="1:76" x14ac:dyDescent="0.25">
      <c r="A14" s="2">
        <f>Sheet2!A14</f>
        <v>13</v>
      </c>
      <c r="B14" s="2" t="str">
        <f>Sheet2!B14</f>
        <v>Campulung</v>
      </c>
      <c r="C14" s="2"/>
      <c r="D14" s="2"/>
      <c r="E14" s="2"/>
      <c r="F14" s="2"/>
      <c r="G14" s="2"/>
      <c r="H14" s="2"/>
      <c r="I14" s="2" t="str">
        <f>Sheet2!I14</f>
        <v>Pitesti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>
        <f>Sheet2!AJ14</f>
        <v>3312</v>
      </c>
      <c r="AK14" s="1">
        <f>Sheet2!AK14</f>
        <v>7</v>
      </c>
      <c r="AL14" s="2">
        <f t="shared" si="0"/>
        <v>1352</v>
      </c>
      <c r="AM14" s="7">
        <f t="shared" ref="AM14" si="6">ROUND(AL14/AK14,0)</f>
        <v>193</v>
      </c>
      <c r="AN14" s="15">
        <f t="shared" si="1"/>
        <v>13</v>
      </c>
      <c r="AO14" s="2">
        <f t="shared" ref="AO14" si="7">IF(ROUNDDOWN(AM14/10,0)=0,1,ROUNDDOWN(AM14/10,0))</f>
        <v>19</v>
      </c>
      <c r="AP14" s="2">
        <f t="shared" ref="AP14" si="8">IF(ROUNDDOWN(AM14/23,0)=0,1,ROUNDDOWN(AM14/23,0))</f>
        <v>8</v>
      </c>
      <c r="AS14" s="21">
        <v>6</v>
      </c>
      <c r="AT14" s="2"/>
      <c r="AU14" s="17">
        <v>25</v>
      </c>
      <c r="AV14" s="13"/>
      <c r="AW14" s="13">
        <v>156</v>
      </c>
      <c r="AX14" s="13">
        <v>1038</v>
      </c>
      <c r="AY14" s="12">
        <f>AX14/AW14</f>
        <v>6.6538461538461542</v>
      </c>
      <c r="AZ14" s="13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</row>
    <row r="15" spans="1:76" ht="14.45" x14ac:dyDescent="0.3">
      <c r="A15" s="2">
        <f>Sheet2!A15</f>
        <v>14</v>
      </c>
      <c r="B15" s="2" t="str">
        <f>Sheet2!B15</f>
        <v>Campulung</v>
      </c>
      <c r="C15" s="2"/>
      <c r="D15" s="2"/>
      <c r="E15" s="2"/>
      <c r="F15" s="2"/>
      <c r="G15" s="2"/>
      <c r="H15" s="2"/>
      <c r="I15" s="2" t="str">
        <f>Sheet2!I15</f>
        <v>Godeni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>
        <f>Sheet2!AJ15</f>
        <v>52</v>
      </c>
      <c r="AK15" s="1">
        <f>Sheet2!AK15</f>
        <v>1</v>
      </c>
      <c r="AL15" s="2">
        <f t="shared" si="0"/>
        <v>21</v>
      </c>
      <c r="AM15" s="7">
        <f t="shared" si="4"/>
        <v>21</v>
      </c>
      <c r="AN15" s="15">
        <f t="shared" si="1"/>
        <v>14</v>
      </c>
      <c r="AO15" s="2">
        <f t="shared" si="2"/>
        <v>2</v>
      </c>
      <c r="AP15" s="2">
        <f t="shared" si="3"/>
        <v>1</v>
      </c>
      <c r="AS15" s="21">
        <v>1</v>
      </c>
      <c r="AT15" s="2"/>
      <c r="AU15" s="17">
        <v>2</v>
      </c>
      <c r="AV15" s="13"/>
      <c r="AW15" s="13">
        <v>46</v>
      </c>
      <c r="AX15" s="13">
        <v>563</v>
      </c>
      <c r="AY15" s="12">
        <f>AX15/AW15</f>
        <v>12.239130434782609</v>
      </c>
      <c r="AZ15" s="13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</row>
    <row r="16" spans="1:76" ht="14.45" x14ac:dyDescent="0.3">
      <c r="A16" s="2">
        <f>Sheet2!A16</f>
        <v>15</v>
      </c>
      <c r="B16" s="2" t="str">
        <f>Sheet2!B16</f>
        <v>Campulung</v>
      </c>
      <c r="C16" s="2"/>
      <c r="D16" s="2"/>
      <c r="E16" s="2"/>
      <c r="F16" s="2"/>
      <c r="G16" s="2"/>
      <c r="H16" s="2"/>
      <c r="I16" s="2" t="str">
        <f>Sheet2!I16</f>
        <v>Godeni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>
        <f>Sheet2!AJ16</f>
        <v>52</v>
      </c>
      <c r="AK16" s="1">
        <f>Sheet2!AK16</f>
        <v>1</v>
      </c>
      <c r="AL16" s="2">
        <f t="shared" si="0"/>
        <v>21</v>
      </c>
      <c r="AM16" s="7">
        <f t="shared" si="4"/>
        <v>21</v>
      </c>
      <c r="AN16" s="15">
        <f t="shared" si="1"/>
        <v>15</v>
      </c>
      <c r="AO16" s="2">
        <f t="shared" si="2"/>
        <v>2</v>
      </c>
      <c r="AP16" s="2">
        <f t="shared" si="3"/>
        <v>1</v>
      </c>
      <c r="AS16" s="21">
        <v>1</v>
      </c>
      <c r="AT16" s="2"/>
      <c r="AU16" s="17">
        <v>3</v>
      </c>
      <c r="AW16" s="13">
        <v>32</v>
      </c>
      <c r="AX16" s="13">
        <v>721</v>
      </c>
      <c r="AY16" s="12">
        <f t="shared" ref="AY16:AY95" si="9">AX16/AW16</f>
        <v>22.53125</v>
      </c>
      <c r="AZ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</row>
    <row r="17" spans="1:76" ht="14.45" x14ac:dyDescent="0.3">
      <c r="A17" s="2">
        <f>Sheet2!A17</f>
        <v>16</v>
      </c>
      <c r="B17" s="2" t="str">
        <f>Sheet2!B17</f>
        <v>Campulung</v>
      </c>
      <c r="C17" s="2"/>
      <c r="D17" s="2"/>
      <c r="E17" s="2"/>
      <c r="F17" s="2"/>
      <c r="G17" s="2"/>
      <c r="H17" s="2"/>
      <c r="I17" s="2" t="str">
        <f>Sheet2!I17</f>
        <v>Poienarii de Muscel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>
        <f>Sheet2!AJ17</f>
        <v>34</v>
      </c>
      <c r="AK17" s="1">
        <f>Sheet2!AK17</f>
        <v>1</v>
      </c>
      <c r="AL17" s="2">
        <f t="shared" si="0"/>
        <v>14</v>
      </c>
      <c r="AM17" s="7">
        <f t="shared" si="4"/>
        <v>14</v>
      </c>
      <c r="AN17" s="15">
        <f t="shared" si="1"/>
        <v>16</v>
      </c>
      <c r="AO17" s="2">
        <f t="shared" si="2"/>
        <v>1</v>
      </c>
      <c r="AP17" s="2">
        <f t="shared" si="3"/>
        <v>1</v>
      </c>
      <c r="AS17" s="21">
        <v>1</v>
      </c>
      <c r="AT17" s="2"/>
      <c r="AU17" s="17">
        <v>7</v>
      </c>
      <c r="AW17" s="13">
        <v>46</v>
      </c>
      <c r="AX17" s="13">
        <v>743</v>
      </c>
      <c r="AY17" s="12">
        <f t="shared" si="9"/>
        <v>16.152173913043477</v>
      </c>
      <c r="AZ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</row>
    <row r="18" spans="1:76" ht="14.45" x14ac:dyDescent="0.3">
      <c r="A18" s="2">
        <f>Sheet2!A18</f>
        <v>17</v>
      </c>
      <c r="B18" s="2" t="str">
        <f>Sheet2!B18</f>
        <v>Campulung</v>
      </c>
      <c r="C18" s="2"/>
      <c r="D18" s="2"/>
      <c r="E18" s="2"/>
      <c r="F18" s="2"/>
      <c r="G18" s="2"/>
      <c r="H18" s="2"/>
      <c r="I18" s="2" t="str">
        <f>Sheet2!I18</f>
        <v>Mihaesti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>
        <f>Sheet2!AJ18</f>
        <v>226</v>
      </c>
      <c r="AK18" s="1">
        <f>Sheet2!AK18</f>
        <v>2</v>
      </c>
      <c r="AL18" s="2">
        <f t="shared" si="0"/>
        <v>92</v>
      </c>
      <c r="AM18" s="7">
        <f t="shared" si="4"/>
        <v>46</v>
      </c>
      <c r="AN18" s="15">
        <f t="shared" si="1"/>
        <v>17</v>
      </c>
      <c r="AO18" s="2">
        <f t="shared" si="2"/>
        <v>4</v>
      </c>
      <c r="AP18" s="2">
        <f t="shared" si="3"/>
        <v>2</v>
      </c>
      <c r="AS18" s="21">
        <v>1</v>
      </c>
      <c r="AT18" s="2"/>
      <c r="AU18" s="17">
        <v>2</v>
      </c>
      <c r="AW18" s="13">
        <v>70</v>
      </c>
      <c r="AX18" s="13">
        <v>560</v>
      </c>
      <c r="AY18" s="12">
        <f t="shared" si="9"/>
        <v>8</v>
      </c>
      <c r="AZ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</row>
    <row r="19" spans="1:76" ht="14.45" x14ac:dyDescent="0.3">
      <c r="A19" s="2">
        <f>Sheet2!A19</f>
        <v>18</v>
      </c>
      <c r="B19" s="2" t="str">
        <f>Sheet2!B19</f>
        <v>Campulung</v>
      </c>
      <c r="C19" s="2"/>
      <c r="D19" s="2"/>
      <c r="E19" s="2"/>
      <c r="F19" s="2"/>
      <c r="G19" s="2"/>
      <c r="H19" s="2"/>
      <c r="I19" s="2" t="str">
        <f>Sheet2!I19</f>
        <v>Balilesti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>
        <f>Sheet2!AJ19</f>
        <v>124</v>
      </c>
      <c r="AK19" s="1">
        <f>Sheet2!AK19</f>
        <v>4</v>
      </c>
      <c r="AL19" s="2">
        <f t="shared" si="0"/>
        <v>51</v>
      </c>
      <c r="AM19" s="7">
        <f t="shared" si="4"/>
        <v>13</v>
      </c>
      <c r="AN19" s="15">
        <f t="shared" si="1"/>
        <v>18</v>
      </c>
      <c r="AO19" s="2">
        <f t="shared" si="2"/>
        <v>1</v>
      </c>
      <c r="AP19" s="2">
        <f t="shared" si="3"/>
        <v>1</v>
      </c>
      <c r="AS19" s="21">
        <v>1</v>
      </c>
      <c r="AT19" s="2"/>
      <c r="AU19" s="17">
        <v>2</v>
      </c>
      <c r="AW19" s="13">
        <v>130</v>
      </c>
      <c r="AX19" s="13">
        <v>725</v>
      </c>
      <c r="AY19" s="12">
        <f t="shared" si="9"/>
        <v>5.5769230769230766</v>
      </c>
      <c r="AZ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</row>
    <row r="20" spans="1:76" ht="14.45" x14ac:dyDescent="0.3">
      <c r="A20" s="2">
        <f>Sheet2!A20</f>
        <v>19</v>
      </c>
      <c r="B20" s="2" t="str">
        <f>Sheet2!B20</f>
        <v>Campulung</v>
      </c>
      <c r="C20" s="2"/>
      <c r="D20" s="2"/>
      <c r="E20" s="2"/>
      <c r="F20" s="2"/>
      <c r="G20" s="2"/>
      <c r="H20" s="2"/>
      <c r="I20" s="2" t="str">
        <f>Sheet2!I20</f>
        <v>Stalpeni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>
        <f>Sheet2!AJ20</f>
        <v>220</v>
      </c>
      <c r="AK20" s="1">
        <f>Sheet2!AK20</f>
        <v>5</v>
      </c>
      <c r="AL20" s="2">
        <f t="shared" si="0"/>
        <v>90</v>
      </c>
      <c r="AM20" s="7">
        <f t="shared" si="4"/>
        <v>18</v>
      </c>
      <c r="AN20" s="15">
        <f t="shared" si="1"/>
        <v>19</v>
      </c>
      <c r="AO20" s="2">
        <f t="shared" si="2"/>
        <v>1</v>
      </c>
      <c r="AP20" s="2">
        <f t="shared" si="3"/>
        <v>1</v>
      </c>
      <c r="AS20" s="21">
        <v>1</v>
      </c>
      <c r="AT20" s="2"/>
      <c r="AU20" s="17">
        <v>2</v>
      </c>
      <c r="AW20" s="13">
        <v>126</v>
      </c>
      <c r="AX20" s="13">
        <v>528</v>
      </c>
      <c r="AY20" s="12">
        <f t="shared" si="9"/>
        <v>4.1904761904761907</v>
      </c>
      <c r="AZ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</row>
    <row r="21" spans="1:76" ht="14.45" x14ac:dyDescent="0.3">
      <c r="A21" s="2">
        <f>Sheet2!A21</f>
        <v>20</v>
      </c>
      <c r="B21" s="2" t="str">
        <f>Sheet2!B21</f>
        <v>Campulung</v>
      </c>
      <c r="C21" s="2"/>
      <c r="D21" s="2"/>
      <c r="E21" s="2"/>
      <c r="F21" s="2"/>
      <c r="G21" s="2"/>
      <c r="H21" s="2"/>
      <c r="I21" s="2" t="str">
        <f>Sheet2!I21</f>
        <v>Vladesti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>
        <f>Sheet2!AJ21</f>
        <v>106</v>
      </c>
      <c r="AK21" s="1">
        <f>Sheet2!AK21</f>
        <v>3</v>
      </c>
      <c r="AL21" s="2">
        <f t="shared" si="0"/>
        <v>43</v>
      </c>
      <c r="AM21" s="7">
        <f t="shared" si="4"/>
        <v>14</v>
      </c>
      <c r="AN21" s="15">
        <f t="shared" si="1"/>
        <v>20</v>
      </c>
      <c r="AO21" s="2">
        <f t="shared" si="2"/>
        <v>1</v>
      </c>
      <c r="AP21" s="2">
        <f t="shared" si="3"/>
        <v>1</v>
      </c>
      <c r="AS21" s="21">
        <v>1</v>
      </c>
      <c r="AT21" s="2"/>
      <c r="AU21" s="17">
        <v>1</v>
      </c>
      <c r="AW21" s="13">
        <v>88</v>
      </c>
      <c r="AX21" s="13">
        <v>584</v>
      </c>
      <c r="AY21" s="12">
        <f t="shared" si="9"/>
        <v>6.6363636363636367</v>
      </c>
      <c r="AZ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</row>
    <row r="22" spans="1:76" ht="14.45" x14ac:dyDescent="0.3">
      <c r="A22" s="2">
        <f>Sheet2!A22</f>
        <v>21</v>
      </c>
      <c r="B22" s="2" t="str">
        <f>Sheet2!B22</f>
        <v>Curtea de Arges</v>
      </c>
      <c r="C22" s="2"/>
      <c r="D22" s="2"/>
      <c r="E22" s="2"/>
      <c r="F22" s="2"/>
      <c r="G22" s="2"/>
      <c r="H22" s="2"/>
      <c r="I22" s="2" t="str">
        <f>Sheet2!I22</f>
        <v>Albestii de Arges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>
        <f>Sheet2!AJ22</f>
        <v>314</v>
      </c>
      <c r="AK22" s="1">
        <f>Sheet2!AK22</f>
        <v>2</v>
      </c>
      <c r="AL22" s="2">
        <f t="shared" si="0"/>
        <v>128</v>
      </c>
      <c r="AM22" s="7">
        <f t="shared" si="4"/>
        <v>64</v>
      </c>
      <c r="AN22" s="15">
        <f t="shared" si="1"/>
        <v>21</v>
      </c>
      <c r="AO22" s="2">
        <f t="shared" si="2"/>
        <v>6</v>
      </c>
      <c r="AP22" s="2">
        <f t="shared" si="3"/>
        <v>2</v>
      </c>
      <c r="AS22" s="21">
        <v>1</v>
      </c>
      <c r="AT22" s="2"/>
      <c r="AU22" s="17">
        <v>9</v>
      </c>
      <c r="AW22" s="13">
        <v>60</v>
      </c>
      <c r="AX22" s="13">
        <v>680</v>
      </c>
      <c r="AY22" s="12">
        <f t="shared" si="9"/>
        <v>11.333333333333334</v>
      </c>
      <c r="AZ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</row>
    <row r="23" spans="1:76" ht="14.45" x14ac:dyDescent="0.3">
      <c r="A23" s="2">
        <f>Sheet2!A23</f>
        <v>22</v>
      </c>
      <c r="B23" s="2" t="str">
        <f>Sheet2!B23</f>
        <v>Curtea de Arges</v>
      </c>
      <c r="C23" s="2"/>
      <c r="D23" s="2"/>
      <c r="E23" s="2"/>
      <c r="F23" s="2"/>
      <c r="G23" s="2"/>
      <c r="H23" s="2"/>
      <c r="I23" s="2" t="str">
        <f>Sheet2!I23</f>
        <v>Arefu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>
        <f>Sheet2!AJ23</f>
        <v>418</v>
      </c>
      <c r="AK23" s="1">
        <f>Sheet2!AK23</f>
        <v>4</v>
      </c>
      <c r="AL23" s="2">
        <f t="shared" si="0"/>
        <v>171</v>
      </c>
      <c r="AM23" s="7">
        <f t="shared" si="4"/>
        <v>43</v>
      </c>
      <c r="AN23" s="15">
        <f t="shared" si="1"/>
        <v>22</v>
      </c>
      <c r="AO23" s="2">
        <f t="shared" si="2"/>
        <v>4</v>
      </c>
      <c r="AP23" s="2">
        <f t="shared" si="3"/>
        <v>1</v>
      </c>
      <c r="AS23" s="21">
        <v>2</v>
      </c>
      <c r="AT23" s="2"/>
      <c r="AU23" s="17">
        <v>10</v>
      </c>
      <c r="AW23" s="13">
        <v>88</v>
      </c>
      <c r="AX23" s="13">
        <v>824</v>
      </c>
      <c r="AY23" s="12">
        <f t="shared" si="9"/>
        <v>9.3636363636363633</v>
      </c>
      <c r="AZ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</row>
    <row r="24" spans="1:76" ht="14.45" x14ac:dyDescent="0.3">
      <c r="A24" s="2">
        <f>Sheet2!A24</f>
        <v>23</v>
      </c>
      <c r="B24" s="2" t="str">
        <f>Sheet2!B24</f>
        <v>Curtea de Arges</v>
      </c>
      <c r="C24" s="2"/>
      <c r="D24" s="2"/>
      <c r="E24" s="2"/>
      <c r="F24" s="2"/>
      <c r="G24" s="2"/>
      <c r="H24" s="2"/>
      <c r="I24" s="2" t="str">
        <f>Sheet2!I24</f>
        <v>Corbeni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>
        <f>Sheet2!AJ24</f>
        <v>386</v>
      </c>
      <c r="AK24" s="1">
        <f>Sheet2!AK24</f>
        <v>3</v>
      </c>
      <c r="AL24" s="2">
        <f t="shared" si="0"/>
        <v>158</v>
      </c>
      <c r="AM24" s="7">
        <f t="shared" si="4"/>
        <v>53</v>
      </c>
      <c r="AN24" s="15">
        <f t="shared" si="1"/>
        <v>23</v>
      </c>
      <c r="AO24" s="2">
        <f t="shared" si="2"/>
        <v>5</v>
      </c>
      <c r="AP24" s="2">
        <f t="shared" si="3"/>
        <v>2</v>
      </c>
      <c r="AS24" s="21">
        <v>1</v>
      </c>
      <c r="AT24" s="2"/>
      <c r="AU24" s="17">
        <v>3</v>
      </c>
      <c r="AW24" s="13">
        <v>84</v>
      </c>
      <c r="AX24" s="13">
        <v>732</v>
      </c>
      <c r="AY24" s="12">
        <f t="shared" si="9"/>
        <v>8.7142857142857135</v>
      </c>
      <c r="AZ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</row>
    <row r="25" spans="1:76" ht="14.45" x14ac:dyDescent="0.3">
      <c r="A25" s="2">
        <f>Sheet2!A25</f>
        <v>24</v>
      </c>
      <c r="B25" s="2" t="str">
        <f>Sheet2!B25</f>
        <v>Curtea de Arges</v>
      </c>
      <c r="C25" s="2"/>
      <c r="D25" s="2"/>
      <c r="E25" s="2"/>
      <c r="F25" s="2"/>
      <c r="G25" s="2"/>
      <c r="H25" s="2"/>
      <c r="I25" s="2" t="str">
        <f>Sheet2!I25</f>
        <v>Cicanesti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>
        <f>Sheet2!AJ25</f>
        <v>356</v>
      </c>
      <c r="AK25" s="1">
        <f>Sheet2!AK25</f>
        <v>3</v>
      </c>
      <c r="AL25" s="2">
        <f t="shared" si="0"/>
        <v>145</v>
      </c>
      <c r="AM25" s="7">
        <f t="shared" si="4"/>
        <v>48</v>
      </c>
      <c r="AN25" s="15">
        <f t="shared" si="1"/>
        <v>24</v>
      </c>
      <c r="AO25" s="2">
        <f t="shared" si="2"/>
        <v>4</v>
      </c>
      <c r="AP25" s="2">
        <f t="shared" si="3"/>
        <v>2</v>
      </c>
      <c r="AS25" s="21">
        <v>2</v>
      </c>
      <c r="AT25" s="2"/>
      <c r="AU25" s="17">
        <v>7</v>
      </c>
      <c r="AW25" s="13">
        <v>68</v>
      </c>
      <c r="AX25" s="13">
        <v>784</v>
      </c>
      <c r="AY25" s="12">
        <f t="shared" si="9"/>
        <v>11.529411764705882</v>
      </c>
      <c r="AZ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</row>
    <row r="26" spans="1:76" x14ac:dyDescent="0.25">
      <c r="A26" s="2">
        <f>Sheet2!A26</f>
        <v>25</v>
      </c>
      <c r="B26" s="2" t="str">
        <f>Sheet2!B26</f>
        <v>Curtea de Arges</v>
      </c>
      <c r="C26" s="2"/>
      <c r="D26" s="2"/>
      <c r="E26" s="2"/>
      <c r="F26" s="2"/>
      <c r="G26" s="2"/>
      <c r="H26" s="2"/>
      <c r="I26" s="2" t="str">
        <f>Sheet2!I26</f>
        <v>Bradulet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f>Sheet2!AJ26</f>
        <v>176</v>
      </c>
      <c r="AK26" s="1">
        <f>Sheet2!AK26</f>
        <v>3</v>
      </c>
      <c r="AL26" s="2">
        <f t="shared" si="0"/>
        <v>72</v>
      </c>
      <c r="AM26" s="7">
        <f t="shared" si="4"/>
        <v>24</v>
      </c>
      <c r="AN26" s="15">
        <f t="shared" si="1"/>
        <v>25</v>
      </c>
      <c r="AO26" s="2">
        <f t="shared" si="2"/>
        <v>2</v>
      </c>
      <c r="AP26" s="2">
        <f t="shared" si="3"/>
        <v>1</v>
      </c>
      <c r="AS26" s="21">
        <v>1</v>
      </c>
      <c r="AT26" s="2"/>
      <c r="AU26" s="17">
        <v>6</v>
      </c>
      <c r="AV26" s="2"/>
      <c r="AW26" s="13">
        <v>92</v>
      </c>
      <c r="AX26" s="13">
        <v>751</v>
      </c>
      <c r="AY26" s="13">
        <f t="shared" si="9"/>
        <v>8.1630434782608692</v>
      </c>
      <c r="AZ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</row>
    <row r="27" spans="1:76" x14ac:dyDescent="0.25">
      <c r="A27" s="2">
        <f>Sheet2!A27</f>
        <v>26</v>
      </c>
      <c r="B27" s="2" t="str">
        <f>Sheet2!B27</f>
        <v>Curtea de Arges</v>
      </c>
      <c r="C27" s="2"/>
      <c r="D27" s="2"/>
      <c r="E27" s="2"/>
      <c r="F27" s="2"/>
      <c r="G27" s="2"/>
      <c r="H27" s="2"/>
      <c r="I27" s="2" t="str">
        <f>Sheet2!I27</f>
        <v>Nucsoara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>
        <f>Sheet2!AJ27</f>
        <v>240</v>
      </c>
      <c r="AK27" s="1">
        <f>Sheet2!AK27</f>
        <v>5</v>
      </c>
      <c r="AL27" s="2">
        <f t="shared" si="0"/>
        <v>98</v>
      </c>
      <c r="AM27" s="7">
        <f t="shared" si="4"/>
        <v>20</v>
      </c>
      <c r="AN27" s="15">
        <f t="shared" si="1"/>
        <v>26</v>
      </c>
      <c r="AO27" s="2">
        <f t="shared" si="2"/>
        <v>2</v>
      </c>
      <c r="AP27" s="2">
        <f t="shared" si="3"/>
        <v>1</v>
      </c>
      <c r="AS27" s="21">
        <v>2</v>
      </c>
      <c r="AT27" s="2"/>
      <c r="AU27" s="17">
        <v>5</v>
      </c>
      <c r="AV27" s="2"/>
      <c r="AW27" s="13">
        <v>132</v>
      </c>
      <c r="AX27" s="13">
        <v>766</v>
      </c>
      <c r="AY27" s="13">
        <f t="shared" si="9"/>
        <v>5.8030303030303028</v>
      </c>
      <c r="AZ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</row>
    <row r="28" spans="1:76" x14ac:dyDescent="0.25">
      <c r="A28" s="2">
        <f>Sheet2!A28</f>
        <v>27</v>
      </c>
      <c r="B28" s="2" t="str">
        <f>Sheet2!B28</f>
        <v>Curtea de Arges</v>
      </c>
      <c r="C28" s="2"/>
      <c r="D28" s="2"/>
      <c r="E28" s="2"/>
      <c r="F28" s="2"/>
      <c r="G28" s="2"/>
      <c r="H28" s="2"/>
      <c r="I28" s="2" t="str">
        <f>Sheet2!I28</f>
        <v>Cepari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>
        <f>Sheet2!AJ28</f>
        <v>86</v>
      </c>
      <c r="AK28" s="1">
        <f>Sheet2!AK28</f>
        <v>2</v>
      </c>
      <c r="AL28" s="2">
        <f t="shared" si="0"/>
        <v>35</v>
      </c>
      <c r="AM28" s="7">
        <f t="shared" si="4"/>
        <v>18</v>
      </c>
      <c r="AN28" s="15">
        <f t="shared" si="1"/>
        <v>27</v>
      </c>
      <c r="AO28" s="2">
        <f t="shared" si="2"/>
        <v>1</v>
      </c>
      <c r="AP28" s="2">
        <f t="shared" si="3"/>
        <v>1</v>
      </c>
      <c r="AS28" s="21">
        <v>1</v>
      </c>
      <c r="AT28" s="2"/>
      <c r="AU28" s="17">
        <v>2</v>
      </c>
      <c r="AV28" s="2"/>
      <c r="AW28" s="13">
        <v>86</v>
      </c>
      <c r="AX28" s="13">
        <v>533</v>
      </c>
      <c r="AY28" s="13">
        <f t="shared" si="9"/>
        <v>6.1976744186046515</v>
      </c>
      <c r="AZ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</row>
    <row r="29" spans="1:76" x14ac:dyDescent="0.25">
      <c r="A29" s="2">
        <f>Sheet2!A29</f>
        <v>28</v>
      </c>
      <c r="B29" s="2" t="str">
        <f>Sheet2!B29</f>
        <v>Curtea de Arges</v>
      </c>
      <c r="C29" s="2"/>
      <c r="D29" s="2"/>
      <c r="E29" s="2"/>
      <c r="F29" s="2"/>
      <c r="G29" s="2"/>
      <c r="H29" s="2"/>
      <c r="I29" s="2" t="str">
        <f>Sheet2!I29</f>
        <v>Cepari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>
        <f>Sheet2!AJ29</f>
        <v>86</v>
      </c>
      <c r="AK29" s="1">
        <f>Sheet2!AK29</f>
        <v>2</v>
      </c>
      <c r="AL29" s="2">
        <f t="shared" si="0"/>
        <v>35</v>
      </c>
      <c r="AM29" s="7">
        <f t="shared" si="4"/>
        <v>18</v>
      </c>
      <c r="AN29" s="15">
        <f t="shared" si="1"/>
        <v>28</v>
      </c>
      <c r="AO29" s="2">
        <f t="shared" si="2"/>
        <v>1</v>
      </c>
      <c r="AP29" s="2">
        <f t="shared" si="3"/>
        <v>1</v>
      </c>
      <c r="AS29" s="21">
        <v>1</v>
      </c>
      <c r="AT29" s="2"/>
      <c r="AU29" s="17">
        <v>2</v>
      </c>
      <c r="AV29" s="2"/>
      <c r="AW29" s="13">
        <v>84</v>
      </c>
      <c r="AX29" s="13">
        <v>527</v>
      </c>
      <c r="AY29" s="13">
        <f t="shared" si="9"/>
        <v>6.2738095238095237</v>
      </c>
      <c r="AZ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</row>
    <row r="30" spans="1:76" x14ac:dyDescent="0.25">
      <c r="A30" s="2">
        <f>Sheet2!A30</f>
        <v>29</v>
      </c>
      <c r="B30" s="2" t="str">
        <f>Sheet2!B30</f>
        <v>Curtea de Arges</v>
      </c>
      <c r="C30" s="2"/>
      <c r="D30" s="2"/>
      <c r="E30" s="2"/>
      <c r="F30" s="2"/>
      <c r="G30" s="2"/>
      <c r="H30" s="2"/>
      <c r="I30" s="2" t="str">
        <f>Sheet2!I30</f>
        <v>Salatrucu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>
        <f>Sheet2!AJ30</f>
        <v>118</v>
      </c>
      <c r="AK30" s="1">
        <f>Sheet2!AK30</f>
        <v>4</v>
      </c>
      <c r="AL30" s="2">
        <f t="shared" si="0"/>
        <v>48</v>
      </c>
      <c r="AM30" s="7">
        <f t="shared" si="4"/>
        <v>12</v>
      </c>
      <c r="AN30" s="15">
        <f t="shared" si="1"/>
        <v>29</v>
      </c>
      <c r="AO30" s="2">
        <f t="shared" si="2"/>
        <v>1</v>
      </c>
      <c r="AP30" s="2">
        <f t="shared" si="3"/>
        <v>1</v>
      </c>
      <c r="AS30" s="21">
        <v>2</v>
      </c>
      <c r="AT30" s="2"/>
      <c r="AU30" s="17">
        <v>7</v>
      </c>
      <c r="AV30" s="2"/>
      <c r="AW30" s="13">
        <v>144</v>
      </c>
      <c r="AX30" s="13">
        <v>732</v>
      </c>
      <c r="AY30" s="13">
        <f t="shared" si="9"/>
        <v>5.083333333333333</v>
      </c>
      <c r="AZ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</row>
    <row r="31" spans="1:76" x14ac:dyDescent="0.25">
      <c r="A31" s="2">
        <f>Sheet2!A31</f>
        <v>30</v>
      </c>
      <c r="B31" s="2" t="str">
        <f>Sheet2!B31</f>
        <v>Curtea de Arges</v>
      </c>
      <c r="C31" s="2"/>
      <c r="D31" s="2"/>
      <c r="E31" s="2"/>
      <c r="F31" s="2"/>
      <c r="G31" s="2"/>
      <c r="H31" s="2"/>
      <c r="I31" s="2" t="str">
        <f>Sheet2!I31</f>
        <v>Tigveni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>
        <f>Sheet2!AJ31</f>
        <v>58</v>
      </c>
      <c r="AK31" s="1">
        <f>Sheet2!AK31</f>
        <v>1</v>
      </c>
      <c r="AL31" s="2">
        <f t="shared" si="0"/>
        <v>24</v>
      </c>
      <c r="AM31" s="7">
        <f t="shared" si="4"/>
        <v>24</v>
      </c>
      <c r="AN31" s="15">
        <f t="shared" si="1"/>
        <v>30</v>
      </c>
      <c r="AO31" s="2">
        <f t="shared" si="2"/>
        <v>2</v>
      </c>
      <c r="AP31" s="2">
        <f t="shared" si="3"/>
        <v>1</v>
      </c>
      <c r="AS31" s="21">
        <v>1</v>
      </c>
      <c r="AT31" s="2"/>
      <c r="AU31" s="17">
        <v>1</v>
      </c>
      <c r="AV31" s="2"/>
      <c r="AW31" s="13">
        <v>72</v>
      </c>
      <c r="AX31" s="13">
        <v>456</v>
      </c>
      <c r="AY31" s="13">
        <f t="shared" si="9"/>
        <v>6.333333333333333</v>
      </c>
      <c r="AZ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</row>
    <row r="32" spans="1:76" x14ac:dyDescent="0.25">
      <c r="A32" s="2">
        <f>Sheet2!A32</f>
        <v>31</v>
      </c>
      <c r="B32" s="2" t="str">
        <f>Sheet2!B32</f>
        <v>Curtea de Arges</v>
      </c>
      <c r="C32" s="2"/>
      <c r="D32" s="2"/>
      <c r="E32" s="2"/>
      <c r="F32" s="2"/>
      <c r="G32" s="2"/>
      <c r="H32" s="2"/>
      <c r="I32" s="2" t="str">
        <f>Sheet2!I32</f>
        <v>Valea Danului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>
        <f>Sheet2!AJ32</f>
        <v>134</v>
      </c>
      <c r="AK32" s="1">
        <f>Sheet2!AK32</f>
        <v>1</v>
      </c>
      <c r="AL32" s="2">
        <f t="shared" si="0"/>
        <v>55</v>
      </c>
      <c r="AM32" s="7">
        <f t="shared" si="4"/>
        <v>55</v>
      </c>
      <c r="AN32" s="15">
        <f t="shared" si="1"/>
        <v>31</v>
      </c>
      <c r="AO32" s="2">
        <f t="shared" si="2"/>
        <v>5</v>
      </c>
      <c r="AP32" s="2">
        <f t="shared" si="3"/>
        <v>2</v>
      </c>
      <c r="AS32" s="21">
        <v>1</v>
      </c>
      <c r="AT32" s="2"/>
      <c r="AU32" s="17">
        <v>14</v>
      </c>
      <c r="AV32" s="2"/>
      <c r="AW32" s="13">
        <v>40</v>
      </c>
      <c r="AX32" s="13">
        <v>810</v>
      </c>
      <c r="AY32" s="13">
        <f t="shared" si="9"/>
        <v>20.25</v>
      </c>
      <c r="AZ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</row>
    <row r="33" spans="1:76" x14ac:dyDescent="0.25">
      <c r="A33" s="2">
        <f>Sheet2!A33</f>
        <v>32</v>
      </c>
      <c r="B33" s="2" t="str">
        <f>Sheet2!B33</f>
        <v>Curtea de Arges</v>
      </c>
      <c r="C33" s="2"/>
      <c r="D33" s="2"/>
      <c r="E33" s="2"/>
      <c r="F33" s="2"/>
      <c r="G33" s="2"/>
      <c r="H33" s="2"/>
      <c r="I33" s="2" t="str">
        <f>Sheet2!I33</f>
        <v>Poienarii de Arges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>
        <f>Sheet2!AJ33</f>
        <v>122</v>
      </c>
      <c r="AK33" s="1">
        <f>Sheet2!AK33</f>
        <v>3</v>
      </c>
      <c r="AL33" s="2">
        <f t="shared" ref="AL33:AL57" si="10">ROUND(AJ33*$AL$98,0)</f>
        <v>50</v>
      </c>
      <c r="AM33" s="7">
        <f t="shared" si="4"/>
        <v>17</v>
      </c>
      <c r="AN33" s="15">
        <f t="shared" si="1"/>
        <v>32</v>
      </c>
      <c r="AO33" s="2">
        <f t="shared" si="2"/>
        <v>1</v>
      </c>
      <c r="AP33" s="2">
        <f t="shared" si="3"/>
        <v>1</v>
      </c>
      <c r="AS33" s="21">
        <v>2</v>
      </c>
      <c r="AT33" s="2"/>
      <c r="AU33" s="17">
        <v>12</v>
      </c>
      <c r="AV33" s="2"/>
      <c r="AW33" s="13">
        <v>84</v>
      </c>
      <c r="AX33" s="13">
        <v>847</v>
      </c>
      <c r="AY33" s="13">
        <f t="shared" si="9"/>
        <v>10.083333333333334</v>
      </c>
      <c r="AZ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</row>
    <row r="34" spans="1:76" x14ac:dyDescent="0.25">
      <c r="A34" s="2">
        <f>Sheet2!A34</f>
        <v>33</v>
      </c>
      <c r="B34" s="2" t="str">
        <f>Sheet2!B34</f>
        <v>Curtea de Arges</v>
      </c>
      <c r="C34" s="2"/>
      <c r="D34" s="2"/>
      <c r="E34" s="2"/>
      <c r="F34" s="2"/>
      <c r="G34" s="2"/>
      <c r="H34" s="2"/>
      <c r="I34" s="2" t="str">
        <f>Sheet2!I34</f>
        <v>Baiculesti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>
        <f>Sheet2!AJ34</f>
        <v>214</v>
      </c>
      <c r="AK34" s="1">
        <f>Sheet2!AK34</f>
        <v>1</v>
      </c>
      <c r="AL34" s="2">
        <f t="shared" si="10"/>
        <v>87</v>
      </c>
      <c r="AM34" s="7">
        <f t="shared" si="4"/>
        <v>87</v>
      </c>
      <c r="AN34" s="15">
        <f t="shared" si="1"/>
        <v>33</v>
      </c>
      <c r="AO34" s="2">
        <f t="shared" si="2"/>
        <v>8</v>
      </c>
      <c r="AP34" s="2">
        <f t="shared" si="3"/>
        <v>3</v>
      </c>
      <c r="AS34" s="21">
        <v>1</v>
      </c>
      <c r="AT34" s="2"/>
      <c r="AU34" s="17">
        <v>8</v>
      </c>
      <c r="AV34" s="2"/>
      <c r="AW34" s="13">
        <v>34</v>
      </c>
      <c r="AX34" s="13">
        <v>897</v>
      </c>
      <c r="AY34" s="13">
        <f t="shared" si="9"/>
        <v>26.382352941176471</v>
      </c>
      <c r="AZ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</row>
    <row r="35" spans="1:76" x14ac:dyDescent="0.25">
      <c r="A35" s="2">
        <f>Sheet2!A35</f>
        <v>34</v>
      </c>
      <c r="B35" s="2" t="str">
        <f>Sheet2!B35</f>
        <v>Curtea de Arges</v>
      </c>
      <c r="I35" s="2" t="str">
        <f>Sheet2!I35</f>
        <v>Baiculesti</v>
      </c>
      <c r="AJ35" s="2">
        <f>Sheet2!AJ35</f>
        <v>214</v>
      </c>
      <c r="AK35" s="1">
        <f>Sheet2!AK35</f>
        <v>1</v>
      </c>
      <c r="AL35" s="2">
        <f t="shared" si="10"/>
        <v>87</v>
      </c>
      <c r="AM35" s="7">
        <f t="shared" si="4"/>
        <v>87</v>
      </c>
      <c r="AN35" s="15">
        <f t="shared" si="1"/>
        <v>34</v>
      </c>
      <c r="AO35" s="2">
        <f t="shared" ref="AO35:AO43" si="11">IF(ROUNDDOWN(AM35/10,0)=0,1,ROUNDDOWN(AM35/10,0))</f>
        <v>8</v>
      </c>
      <c r="AP35" s="2">
        <f t="shared" ref="AP35:AP43" si="12">IF(ROUNDDOWN(AM35/23,0)=0,1,ROUNDDOWN(AM35/23,0))</f>
        <v>3</v>
      </c>
      <c r="AS35" s="21">
        <v>1</v>
      </c>
      <c r="AU35" s="21">
        <v>8</v>
      </c>
      <c r="AW35" s="13">
        <v>50</v>
      </c>
      <c r="AX35" s="13">
        <v>885</v>
      </c>
      <c r="AY35" s="13">
        <f t="shared" si="9"/>
        <v>17.7</v>
      </c>
    </row>
    <row r="36" spans="1:76" x14ac:dyDescent="0.25">
      <c r="A36" s="2">
        <f>Sheet2!A36</f>
        <v>35</v>
      </c>
      <c r="B36" s="2" t="str">
        <f>Sheet2!B36</f>
        <v>Curtea de Arges</v>
      </c>
      <c r="I36" s="2" t="str">
        <f>Sheet2!I36</f>
        <v>Malureni</v>
      </c>
      <c r="AJ36" s="2">
        <f>Sheet2!AJ36</f>
        <v>182</v>
      </c>
      <c r="AK36" s="1">
        <f>Sheet2!AK36</f>
        <v>3</v>
      </c>
      <c r="AL36" s="2">
        <f t="shared" ref="AL36" si="13">ROUND(AJ36*$AL$98,0)</f>
        <v>74</v>
      </c>
      <c r="AM36" s="7">
        <f t="shared" ref="AM36" si="14">ROUND(AL36/AK36,0)</f>
        <v>25</v>
      </c>
      <c r="AN36" s="15">
        <f t="shared" ref="AN36" si="15">A36</f>
        <v>35</v>
      </c>
      <c r="AO36" s="2">
        <f t="shared" ref="AO36" si="16">IF(ROUNDDOWN(AM36/10,0)=0,1,ROUNDDOWN(AM36/10,0))</f>
        <v>2</v>
      </c>
      <c r="AP36" s="2">
        <f t="shared" ref="AP36" si="17">IF(ROUNDDOWN(AM36/23,0)=0,1,ROUNDDOWN(AM36/23,0))</f>
        <v>1</v>
      </c>
      <c r="AS36" s="21">
        <v>1</v>
      </c>
      <c r="AU36" s="21">
        <v>5</v>
      </c>
      <c r="AW36" s="13">
        <v>128</v>
      </c>
      <c r="AX36" s="13">
        <v>896</v>
      </c>
      <c r="AY36" s="13">
        <f t="shared" si="9"/>
        <v>7</v>
      </c>
    </row>
    <row r="37" spans="1:76" x14ac:dyDescent="0.25">
      <c r="A37" s="2">
        <f>Sheet2!A37</f>
        <v>36</v>
      </c>
      <c r="B37" s="2" t="str">
        <f>Sheet2!B37</f>
        <v>Curtea de Arges</v>
      </c>
      <c r="I37" s="2" t="str">
        <f>Sheet2!I37</f>
        <v>Pitesti</v>
      </c>
      <c r="AJ37" s="2">
        <f>Sheet2!AJ37</f>
        <v>988</v>
      </c>
      <c r="AK37" s="1">
        <f>Sheet2!AK37</f>
        <v>4</v>
      </c>
      <c r="AL37" s="2">
        <f t="shared" si="10"/>
        <v>403</v>
      </c>
      <c r="AM37" s="7">
        <f t="shared" si="4"/>
        <v>101</v>
      </c>
      <c r="AN37" s="15">
        <f t="shared" si="1"/>
        <v>36</v>
      </c>
      <c r="AO37" s="2">
        <f t="shared" si="11"/>
        <v>10</v>
      </c>
      <c r="AP37" s="2">
        <f t="shared" si="12"/>
        <v>4</v>
      </c>
      <c r="AS37" s="21">
        <v>6</v>
      </c>
      <c r="AU37" s="21">
        <v>32</v>
      </c>
      <c r="AW37" s="13">
        <v>112</v>
      </c>
      <c r="AX37" s="13">
        <v>985</v>
      </c>
      <c r="AY37" s="13">
        <f t="shared" si="9"/>
        <v>8.7946428571428577</v>
      </c>
    </row>
    <row r="38" spans="1:76" x14ac:dyDescent="0.25">
      <c r="A38" s="2">
        <f>Sheet2!A38</f>
        <v>37</v>
      </c>
      <c r="B38" s="2" t="str">
        <f>Sheet2!B38</f>
        <v>Pitesti</v>
      </c>
      <c r="I38" s="2" t="str">
        <f>Sheet2!I38</f>
        <v>Merisani</v>
      </c>
      <c r="AJ38" s="2">
        <f>Sheet2!AJ38</f>
        <v>250</v>
      </c>
      <c r="AK38" s="1">
        <f>Sheet2!AK38</f>
        <v>2</v>
      </c>
      <c r="AL38" s="2">
        <f t="shared" si="10"/>
        <v>102</v>
      </c>
      <c r="AM38" s="7">
        <f t="shared" si="4"/>
        <v>51</v>
      </c>
      <c r="AN38" s="15">
        <f t="shared" si="1"/>
        <v>37</v>
      </c>
      <c r="AO38" s="2">
        <f t="shared" si="11"/>
        <v>5</v>
      </c>
      <c r="AP38" s="2">
        <f t="shared" si="12"/>
        <v>2</v>
      </c>
      <c r="AS38" s="21">
        <v>1</v>
      </c>
      <c r="AU38" s="21">
        <v>3</v>
      </c>
      <c r="AW38" s="13">
        <v>72</v>
      </c>
      <c r="AX38" s="13">
        <v>926</v>
      </c>
      <c r="AY38" s="13">
        <f t="shared" si="9"/>
        <v>12.861111111111111</v>
      </c>
    </row>
    <row r="39" spans="1:76" x14ac:dyDescent="0.25">
      <c r="A39" s="2">
        <f>Sheet2!A39</f>
        <v>38</v>
      </c>
      <c r="B39" s="2" t="str">
        <f>Sheet2!B39</f>
        <v>Pitesti</v>
      </c>
      <c r="I39" s="2" t="str">
        <f>Sheet2!I39</f>
        <v>Bradulet</v>
      </c>
      <c r="AJ39" s="2">
        <f>Sheet2!AJ39</f>
        <v>408</v>
      </c>
      <c r="AK39" s="1">
        <f>Sheet2!AK39</f>
        <v>5</v>
      </c>
      <c r="AL39" s="2">
        <f t="shared" si="10"/>
        <v>167</v>
      </c>
      <c r="AM39" s="7">
        <f t="shared" si="4"/>
        <v>33</v>
      </c>
      <c r="AN39" s="15">
        <f t="shared" si="1"/>
        <v>38</v>
      </c>
      <c r="AO39" s="2">
        <f t="shared" si="11"/>
        <v>3</v>
      </c>
      <c r="AP39" s="2">
        <f t="shared" si="12"/>
        <v>1</v>
      </c>
      <c r="AS39" s="21">
        <v>1</v>
      </c>
      <c r="AU39" s="21">
        <v>2</v>
      </c>
      <c r="AW39" s="13">
        <v>164</v>
      </c>
      <c r="AX39" s="13">
        <v>452</v>
      </c>
      <c r="AY39" s="13">
        <f t="shared" si="9"/>
        <v>2.7560975609756095</v>
      </c>
    </row>
    <row r="40" spans="1:76" x14ac:dyDescent="0.25">
      <c r="A40" s="2">
        <f>Sheet2!A40</f>
        <v>39</v>
      </c>
      <c r="B40" s="2" t="str">
        <f>Sheet2!B40</f>
        <v>Mioveni</v>
      </c>
      <c r="I40" s="2" t="str">
        <f>Sheet2!I40</f>
        <v>Davidesti</v>
      </c>
      <c r="AJ40" s="2">
        <f>Sheet2!AJ40</f>
        <v>96</v>
      </c>
      <c r="AK40" s="1">
        <f>Sheet2!AK40</f>
        <v>1</v>
      </c>
      <c r="AL40" s="2">
        <f t="shared" si="10"/>
        <v>39</v>
      </c>
      <c r="AM40" s="7">
        <f t="shared" si="4"/>
        <v>39</v>
      </c>
      <c r="AN40" s="15">
        <f t="shared" si="1"/>
        <v>39</v>
      </c>
      <c r="AO40" s="2">
        <f t="shared" si="11"/>
        <v>3</v>
      </c>
      <c r="AP40" s="2">
        <f t="shared" si="12"/>
        <v>1</v>
      </c>
      <c r="AS40" s="21">
        <v>1</v>
      </c>
      <c r="AU40" s="21">
        <v>3</v>
      </c>
      <c r="AW40" s="13">
        <v>22</v>
      </c>
      <c r="AX40" s="13">
        <v>641</v>
      </c>
      <c r="AY40" s="13">
        <f t="shared" si="9"/>
        <v>29.136363636363637</v>
      </c>
    </row>
    <row r="41" spans="1:76" x14ac:dyDescent="0.25">
      <c r="A41" s="2">
        <f>Sheet2!A41</f>
        <v>40</v>
      </c>
      <c r="B41" s="2" t="str">
        <f>Sheet2!B41</f>
        <v>Mioveni</v>
      </c>
      <c r="I41" s="2" t="str">
        <f>Sheet2!I41</f>
        <v>Titesti</v>
      </c>
      <c r="AJ41" s="2">
        <f>Sheet2!AJ41</f>
        <v>202</v>
      </c>
      <c r="AK41" s="1">
        <f>Sheet2!AK41</f>
        <v>1</v>
      </c>
      <c r="AL41" s="2">
        <f t="shared" si="10"/>
        <v>82</v>
      </c>
      <c r="AM41" s="7">
        <f t="shared" si="4"/>
        <v>82</v>
      </c>
      <c r="AN41" s="15">
        <f t="shared" si="1"/>
        <v>40</v>
      </c>
      <c r="AO41" s="2">
        <f t="shared" si="11"/>
        <v>8</v>
      </c>
      <c r="AP41" s="2">
        <f t="shared" si="12"/>
        <v>3</v>
      </c>
      <c r="AS41" s="21">
        <v>1</v>
      </c>
      <c r="AU41" s="21">
        <v>5</v>
      </c>
      <c r="AW41" s="13">
        <v>50</v>
      </c>
      <c r="AX41" s="13">
        <v>715</v>
      </c>
      <c r="AY41" s="13">
        <f t="shared" si="9"/>
        <v>14.3</v>
      </c>
    </row>
    <row r="42" spans="1:76" x14ac:dyDescent="0.25">
      <c r="A42" s="2">
        <f>Sheet2!A42</f>
        <v>41</v>
      </c>
      <c r="B42" s="2" t="str">
        <f>Sheet2!B42</f>
        <v>Mioveni</v>
      </c>
      <c r="I42" s="2" t="str">
        <f>Sheet2!I42</f>
        <v>Domnesti</v>
      </c>
      <c r="AJ42" s="2">
        <f>Sheet2!AJ42</f>
        <v>394</v>
      </c>
      <c r="AK42" s="1">
        <f>Sheet2!AK42</f>
        <v>4</v>
      </c>
      <c r="AL42" s="2">
        <f t="shared" si="10"/>
        <v>161</v>
      </c>
      <c r="AM42" s="7">
        <f t="shared" si="4"/>
        <v>40</v>
      </c>
      <c r="AN42" s="15">
        <f t="shared" si="1"/>
        <v>41</v>
      </c>
      <c r="AO42" s="2">
        <f t="shared" si="11"/>
        <v>4</v>
      </c>
      <c r="AP42" s="2">
        <f t="shared" si="12"/>
        <v>1</v>
      </c>
      <c r="AS42" s="21">
        <v>1</v>
      </c>
      <c r="AU42" s="21">
        <v>3</v>
      </c>
      <c r="AW42" s="13">
        <v>114</v>
      </c>
      <c r="AX42" s="13">
        <v>597</v>
      </c>
      <c r="AY42" s="13">
        <f t="shared" si="9"/>
        <v>5.2368421052631575</v>
      </c>
    </row>
    <row r="43" spans="1:76" x14ac:dyDescent="0.25">
      <c r="A43" s="2">
        <f>Sheet2!A43</f>
        <v>42</v>
      </c>
      <c r="B43" s="2" t="str">
        <f>Sheet2!B43</f>
        <v>Mioveni</v>
      </c>
      <c r="I43" s="2" t="str">
        <f>Sheet2!I43</f>
        <v>Berevoiesti</v>
      </c>
      <c r="AJ43" s="2">
        <f>Sheet2!AJ43</f>
        <v>334</v>
      </c>
      <c r="AK43" s="1">
        <f>Sheet2!AK43</f>
        <v>5</v>
      </c>
      <c r="AL43" s="2">
        <f t="shared" si="10"/>
        <v>136</v>
      </c>
      <c r="AM43" s="7">
        <f t="shared" si="4"/>
        <v>27</v>
      </c>
      <c r="AN43" s="15">
        <f t="shared" si="1"/>
        <v>42</v>
      </c>
      <c r="AO43" s="2">
        <f t="shared" si="11"/>
        <v>2</v>
      </c>
      <c r="AP43" s="2">
        <f t="shared" si="12"/>
        <v>1</v>
      </c>
      <c r="AS43" s="21">
        <v>1</v>
      </c>
      <c r="AU43" s="21">
        <v>2</v>
      </c>
      <c r="AW43" s="13">
        <v>126</v>
      </c>
      <c r="AX43" s="13">
        <v>703</v>
      </c>
      <c r="AY43" s="13">
        <f t="shared" si="9"/>
        <v>5.5793650793650791</v>
      </c>
    </row>
    <row r="44" spans="1:76" x14ac:dyDescent="0.25">
      <c r="A44" s="2">
        <f>Sheet2!A44</f>
        <v>43</v>
      </c>
      <c r="B44" s="2" t="str">
        <f>Sheet2!B44</f>
        <v>Pitesti</v>
      </c>
      <c r="I44" s="2" t="str">
        <f>Sheet2!I44</f>
        <v>Budeasa</v>
      </c>
      <c r="AJ44" s="2">
        <f>Sheet2!AJ44</f>
        <v>384</v>
      </c>
      <c r="AK44" s="1">
        <f>Sheet2!AK44</f>
        <v>2</v>
      </c>
      <c r="AL44" s="2">
        <f t="shared" si="10"/>
        <v>157</v>
      </c>
      <c r="AM44" s="7">
        <f t="shared" ref="AM44:AM52" si="18">ROUND(AL44/AK44,0)</f>
        <v>79</v>
      </c>
      <c r="AN44" s="15">
        <f t="shared" si="1"/>
        <v>43</v>
      </c>
      <c r="AO44" s="2">
        <f t="shared" ref="AO44:AO51" si="19">IF(ROUNDDOWN(AM44/10,0)=0,1,ROUNDDOWN(AM44/10,0))</f>
        <v>7</v>
      </c>
      <c r="AP44" s="2">
        <f t="shared" ref="AP44:AP51" si="20">IF(ROUNDDOWN(AM44/23,0)=0,1,ROUNDDOWN(AM44/23,0))</f>
        <v>3</v>
      </c>
      <c r="AS44" s="21">
        <v>2</v>
      </c>
      <c r="AU44" s="21">
        <v>8</v>
      </c>
      <c r="AW44" s="13">
        <v>72</v>
      </c>
      <c r="AX44" s="13">
        <v>926</v>
      </c>
      <c r="AY44" s="13">
        <f t="shared" si="9"/>
        <v>12.861111111111111</v>
      </c>
    </row>
    <row r="45" spans="1:76" x14ac:dyDescent="0.25">
      <c r="A45" s="2">
        <f>Sheet2!A45</f>
        <v>44</v>
      </c>
      <c r="B45" s="2" t="str">
        <f>Sheet2!B45</f>
        <v>Pitesti</v>
      </c>
      <c r="I45" s="2" t="str">
        <f>Sheet2!I45</f>
        <v>Cosesti</v>
      </c>
      <c r="AJ45" s="2">
        <f>Sheet2!AJ45</f>
        <v>796</v>
      </c>
      <c r="AK45" s="1">
        <f>Sheet2!AK45</f>
        <v>4</v>
      </c>
      <c r="AL45" s="2">
        <f t="shared" si="10"/>
        <v>325</v>
      </c>
      <c r="AM45" s="7">
        <f t="shared" si="18"/>
        <v>81</v>
      </c>
      <c r="AN45" s="15">
        <f t="shared" si="1"/>
        <v>44</v>
      </c>
      <c r="AO45" s="2">
        <f t="shared" si="19"/>
        <v>8</v>
      </c>
      <c r="AP45" s="2">
        <f t="shared" si="20"/>
        <v>3</v>
      </c>
      <c r="AS45" s="21">
        <v>1</v>
      </c>
      <c r="AU45" s="21">
        <v>2</v>
      </c>
      <c r="AW45" s="13">
        <v>86</v>
      </c>
      <c r="AX45" s="13">
        <v>513</v>
      </c>
      <c r="AY45" s="13">
        <f t="shared" si="9"/>
        <v>5.9651162790697674</v>
      </c>
    </row>
    <row r="46" spans="1:76" x14ac:dyDescent="0.25">
      <c r="A46" s="2">
        <f>Sheet2!A46</f>
        <v>45</v>
      </c>
      <c r="B46" s="2" t="str">
        <f>Sheet2!B46</f>
        <v>Pitesti</v>
      </c>
      <c r="I46" s="2" t="str">
        <f>Sheet2!I46</f>
        <v>Micesti</v>
      </c>
      <c r="AJ46" s="2">
        <f>Sheet2!AJ46</f>
        <v>484</v>
      </c>
      <c r="AK46" s="1">
        <f>Sheet2!AK46</f>
        <v>2</v>
      </c>
      <c r="AL46" s="2">
        <f t="shared" si="10"/>
        <v>198</v>
      </c>
      <c r="AM46" s="7">
        <f t="shared" si="18"/>
        <v>99</v>
      </c>
      <c r="AN46" s="15">
        <f t="shared" si="1"/>
        <v>45</v>
      </c>
      <c r="AO46" s="2">
        <f t="shared" si="19"/>
        <v>9</v>
      </c>
      <c r="AP46" s="2">
        <f t="shared" si="20"/>
        <v>4</v>
      </c>
      <c r="AS46" s="21">
        <v>1</v>
      </c>
      <c r="AU46" s="21">
        <v>8</v>
      </c>
      <c r="AW46" s="13">
        <v>70</v>
      </c>
      <c r="AX46" s="13">
        <v>915</v>
      </c>
      <c r="AY46" s="13">
        <f t="shared" si="9"/>
        <v>13.071428571428571</v>
      </c>
    </row>
    <row r="47" spans="1:76" x14ac:dyDescent="0.25">
      <c r="A47" s="2">
        <f>Sheet2!A47</f>
        <v>46</v>
      </c>
      <c r="B47" s="2" t="str">
        <f>Sheet2!B47</f>
        <v>Pitesti</v>
      </c>
      <c r="I47" s="2" t="str">
        <f>Sheet2!I47</f>
        <v>Nucsoara</v>
      </c>
      <c r="AJ47" s="2">
        <f>Sheet2!AJ47</f>
        <v>1050</v>
      </c>
      <c r="AK47" s="1">
        <f>Sheet2!AK47</f>
        <v>8</v>
      </c>
      <c r="AL47" s="2">
        <f t="shared" si="10"/>
        <v>429</v>
      </c>
      <c r="AM47" s="7">
        <f t="shared" si="18"/>
        <v>54</v>
      </c>
      <c r="AN47" s="15">
        <f t="shared" si="1"/>
        <v>46</v>
      </c>
      <c r="AO47" s="2">
        <f t="shared" si="19"/>
        <v>5</v>
      </c>
      <c r="AP47" s="2">
        <f t="shared" si="20"/>
        <v>2</v>
      </c>
      <c r="AS47" s="21">
        <v>2</v>
      </c>
      <c r="AU47" s="21">
        <v>4</v>
      </c>
      <c r="AW47" s="13">
        <v>186</v>
      </c>
      <c r="AX47" s="13">
        <v>753</v>
      </c>
      <c r="AY47" s="13">
        <f t="shared" si="9"/>
        <v>4.0483870967741939</v>
      </c>
    </row>
    <row r="48" spans="1:76" x14ac:dyDescent="0.25">
      <c r="A48" s="2">
        <f>Sheet2!A48</f>
        <v>47</v>
      </c>
      <c r="B48" s="2" t="str">
        <f>Sheet2!B48</f>
        <v>Pitesti</v>
      </c>
      <c r="I48" s="2" t="str">
        <f>Sheet2!I48</f>
        <v>Mioveni</v>
      </c>
      <c r="AJ48" s="2">
        <f>Sheet2!AJ48</f>
        <v>1972</v>
      </c>
      <c r="AK48" s="1">
        <f>Sheet2!AK48</f>
        <v>2</v>
      </c>
      <c r="AL48" s="2">
        <f t="shared" si="10"/>
        <v>805</v>
      </c>
      <c r="AM48" s="7">
        <f t="shared" si="18"/>
        <v>403</v>
      </c>
      <c r="AN48" s="15">
        <f t="shared" si="1"/>
        <v>47</v>
      </c>
      <c r="AO48" s="2">
        <f t="shared" si="19"/>
        <v>40</v>
      </c>
      <c r="AP48" s="2">
        <f t="shared" si="20"/>
        <v>17</v>
      </c>
      <c r="AS48" s="21">
        <v>4</v>
      </c>
      <c r="AU48" s="21">
        <v>48</v>
      </c>
      <c r="AW48" s="13">
        <v>62</v>
      </c>
      <c r="AX48" s="13">
        <v>1171</v>
      </c>
      <c r="AY48" s="13">
        <f t="shared" si="9"/>
        <v>18.887096774193548</v>
      </c>
    </row>
    <row r="49" spans="1:51" x14ac:dyDescent="0.25">
      <c r="A49" s="2">
        <f>Sheet2!A49</f>
        <v>48</v>
      </c>
      <c r="B49" s="2" t="str">
        <f>Sheet2!B49</f>
        <v>Pitesti</v>
      </c>
      <c r="I49" s="2" t="str">
        <f>Sheet2!I49</f>
        <v>Ciomagesti</v>
      </c>
      <c r="AJ49" s="2">
        <f>Sheet2!AJ49</f>
        <v>150</v>
      </c>
      <c r="AK49" s="1">
        <f>Sheet2!AK49</f>
        <v>6</v>
      </c>
      <c r="AL49" s="2">
        <f t="shared" si="10"/>
        <v>61</v>
      </c>
      <c r="AM49" s="7">
        <f t="shared" si="18"/>
        <v>10</v>
      </c>
      <c r="AN49" s="15">
        <f t="shared" si="1"/>
        <v>48</v>
      </c>
      <c r="AO49" s="2">
        <f t="shared" si="19"/>
        <v>1</v>
      </c>
      <c r="AP49" s="2">
        <f t="shared" si="20"/>
        <v>1</v>
      </c>
      <c r="AS49" s="21">
        <v>1</v>
      </c>
      <c r="AU49" s="21">
        <v>3</v>
      </c>
      <c r="AW49" s="13">
        <v>194</v>
      </c>
      <c r="AX49" s="13">
        <v>853</v>
      </c>
      <c r="AY49" s="13">
        <f t="shared" si="9"/>
        <v>4.3969072164948457</v>
      </c>
    </row>
    <row r="50" spans="1:51" x14ac:dyDescent="0.25">
      <c r="A50" s="2">
        <f>Sheet2!A50</f>
        <v>49</v>
      </c>
      <c r="B50" s="2" t="str">
        <f>Sheet2!B50</f>
        <v>Pitesti</v>
      </c>
      <c r="I50" s="2" t="str">
        <f>Sheet2!I50</f>
        <v>Cotmeana</v>
      </c>
      <c r="AJ50" s="2">
        <f>Sheet2!AJ50</f>
        <v>1574</v>
      </c>
      <c r="AK50" s="1">
        <f>Sheet2!AK50</f>
        <v>4</v>
      </c>
      <c r="AL50" s="2">
        <f t="shared" si="10"/>
        <v>642</v>
      </c>
      <c r="AM50" s="7">
        <f t="shared" si="18"/>
        <v>161</v>
      </c>
      <c r="AN50" s="15">
        <f t="shared" si="1"/>
        <v>49</v>
      </c>
      <c r="AO50" s="2">
        <f t="shared" si="19"/>
        <v>16</v>
      </c>
      <c r="AP50" s="2">
        <f t="shared" si="20"/>
        <v>7</v>
      </c>
      <c r="AS50" s="21">
        <v>1</v>
      </c>
      <c r="AU50" s="21">
        <v>4</v>
      </c>
      <c r="AW50" s="13">
        <v>122</v>
      </c>
      <c r="AX50" s="13">
        <v>856</v>
      </c>
      <c r="AY50" s="13">
        <f t="shared" si="9"/>
        <v>7.0163934426229506</v>
      </c>
    </row>
    <row r="51" spans="1:51" x14ac:dyDescent="0.25">
      <c r="A51" s="2">
        <f>Sheet2!A51</f>
        <v>50</v>
      </c>
      <c r="B51" s="2" t="str">
        <f>Sheet2!B51</f>
        <v>Pitesti</v>
      </c>
      <c r="I51" s="2" t="str">
        <f>Sheet2!I51</f>
        <v>Cotmeana</v>
      </c>
      <c r="AJ51" s="2">
        <f>Sheet2!AJ51</f>
        <v>98</v>
      </c>
      <c r="AK51" s="1">
        <f>Sheet2!AK51</f>
        <v>3</v>
      </c>
      <c r="AL51" s="2">
        <f t="shared" si="10"/>
        <v>40</v>
      </c>
      <c r="AM51" s="7">
        <f t="shared" si="18"/>
        <v>13</v>
      </c>
      <c r="AN51" s="15">
        <f t="shared" si="1"/>
        <v>50</v>
      </c>
      <c r="AO51" s="2">
        <f t="shared" si="19"/>
        <v>1</v>
      </c>
      <c r="AP51" s="2">
        <f t="shared" si="20"/>
        <v>1</v>
      </c>
      <c r="AS51" s="21">
        <v>1</v>
      </c>
      <c r="AU51" s="21">
        <v>8</v>
      </c>
      <c r="AW51" s="13">
        <v>100</v>
      </c>
      <c r="AX51" s="13">
        <v>860</v>
      </c>
      <c r="AY51" s="13">
        <f t="shared" si="9"/>
        <v>8.6</v>
      </c>
    </row>
    <row r="52" spans="1:51" x14ac:dyDescent="0.25">
      <c r="A52" s="2">
        <f>Sheet2!A52</f>
        <v>51</v>
      </c>
      <c r="B52" s="2" t="str">
        <f>Sheet2!B52</f>
        <v>Pitesti</v>
      </c>
      <c r="I52" s="2" t="str">
        <f>Sheet2!I52</f>
        <v>Moraresti</v>
      </c>
      <c r="AJ52" s="2">
        <f>Sheet2!AJ52</f>
        <v>126</v>
      </c>
      <c r="AK52" s="1">
        <f>Sheet2!AK52</f>
        <v>4</v>
      </c>
      <c r="AL52" s="2">
        <f t="shared" si="10"/>
        <v>51</v>
      </c>
      <c r="AM52" s="7">
        <f t="shared" si="18"/>
        <v>13</v>
      </c>
      <c r="AN52" s="15">
        <f t="shared" si="1"/>
        <v>51</v>
      </c>
      <c r="AO52" s="2">
        <f t="shared" ref="AO52" si="21">IF(ROUNDDOWN(AM52/10,0)=0,1,ROUNDDOWN(AM52/10,0))</f>
        <v>1</v>
      </c>
      <c r="AP52" s="2">
        <f t="shared" ref="AP52" si="22">IF(ROUNDDOWN(AM52/23,0)=0,1,ROUNDDOWN(AM52/23,0))</f>
        <v>1</v>
      </c>
      <c r="AS52" s="21">
        <v>1</v>
      </c>
      <c r="AU52" s="21">
        <v>6</v>
      </c>
      <c r="AW52" s="13">
        <v>92</v>
      </c>
      <c r="AX52" s="13">
        <v>976</v>
      </c>
      <c r="AY52" s="13">
        <f t="shared" si="9"/>
        <v>10.608695652173912</v>
      </c>
    </row>
    <row r="53" spans="1:51" x14ac:dyDescent="0.25">
      <c r="A53" s="2">
        <f>Sheet2!A53</f>
        <v>52</v>
      </c>
      <c r="B53" s="2" t="str">
        <f>Sheet2!B53</f>
        <v>Pitesti</v>
      </c>
      <c r="I53" s="2" t="str">
        <f>Sheet2!I53</f>
        <v>Poiana Lacului</v>
      </c>
      <c r="AJ53" s="2">
        <f>Sheet2!AJ53</f>
        <v>1460</v>
      </c>
      <c r="AK53" s="1">
        <f>Sheet2!AK53</f>
        <v>2</v>
      </c>
      <c r="AL53" s="2">
        <f t="shared" si="10"/>
        <v>596</v>
      </c>
      <c r="AM53" s="7">
        <f t="shared" ref="AM53:AM57" si="23">ROUND(AL53/AK53,0)</f>
        <v>298</v>
      </c>
      <c r="AN53" s="15">
        <f t="shared" si="1"/>
        <v>52</v>
      </c>
      <c r="AO53" s="2">
        <f t="shared" ref="AO53:AO57" si="24">IF(ROUNDDOWN(AM53/10,0)=0,1,ROUNDDOWN(AM53/10,0))</f>
        <v>29</v>
      </c>
      <c r="AP53" s="2">
        <f t="shared" ref="AP53:AP57" si="25">IF(ROUNDDOWN(AM53/23,0)=0,1,ROUNDDOWN(AM53/23,0))</f>
        <v>12</v>
      </c>
      <c r="AS53" s="21">
        <v>1</v>
      </c>
      <c r="AU53" s="21">
        <v>6</v>
      </c>
      <c r="AW53" s="13">
        <v>100</v>
      </c>
      <c r="AX53" s="13">
        <v>840</v>
      </c>
      <c r="AY53" s="13">
        <f t="shared" si="9"/>
        <v>8.4</v>
      </c>
    </row>
    <row r="54" spans="1:51" x14ac:dyDescent="0.25">
      <c r="A54" s="2">
        <f>Sheet2!A54</f>
        <v>53</v>
      </c>
      <c r="B54" s="2" t="str">
        <f>Sheet2!B54</f>
        <v>Pitesti</v>
      </c>
      <c r="I54" s="2" t="str">
        <f>Sheet2!I54</f>
        <v>Uda</v>
      </c>
      <c r="AJ54" s="2">
        <f>Sheet2!AJ54</f>
        <v>1650</v>
      </c>
      <c r="AK54" s="1">
        <f>Sheet2!AK54</f>
        <v>5</v>
      </c>
      <c r="AL54" s="2">
        <f t="shared" si="10"/>
        <v>673</v>
      </c>
      <c r="AM54" s="7">
        <f t="shared" si="23"/>
        <v>135</v>
      </c>
      <c r="AN54" s="15">
        <f t="shared" si="1"/>
        <v>53</v>
      </c>
      <c r="AO54" s="2">
        <f t="shared" si="24"/>
        <v>13</v>
      </c>
      <c r="AP54" s="2">
        <f t="shared" si="25"/>
        <v>5</v>
      </c>
      <c r="AS54" s="21">
        <v>1</v>
      </c>
      <c r="AU54" s="21">
        <v>2</v>
      </c>
      <c r="AW54" s="13">
        <v>126</v>
      </c>
      <c r="AX54" s="13">
        <v>818</v>
      </c>
      <c r="AY54" s="13">
        <f t="shared" si="9"/>
        <v>6.4920634920634921</v>
      </c>
    </row>
    <row r="55" spans="1:51" x14ac:dyDescent="0.25">
      <c r="A55" s="2">
        <f>Sheet2!A55</f>
        <v>54</v>
      </c>
      <c r="B55" s="2" t="str">
        <f>Sheet2!B55</f>
        <v>Pitesti</v>
      </c>
      <c r="I55" s="2" t="str">
        <f>Sheet2!I55</f>
        <v>Uda</v>
      </c>
      <c r="AJ55" s="2">
        <f>Sheet2!AJ55</f>
        <v>1564</v>
      </c>
      <c r="AK55" s="1">
        <f>Sheet2!AK55</f>
        <v>4</v>
      </c>
      <c r="AL55" s="2">
        <f t="shared" si="10"/>
        <v>638</v>
      </c>
      <c r="AM55" s="7">
        <f t="shared" si="23"/>
        <v>160</v>
      </c>
      <c r="AN55" s="15">
        <f t="shared" si="1"/>
        <v>54</v>
      </c>
      <c r="AO55" s="2">
        <f t="shared" si="24"/>
        <v>16</v>
      </c>
      <c r="AP55" s="2">
        <f t="shared" si="25"/>
        <v>6</v>
      </c>
      <c r="AS55" s="21">
        <v>1</v>
      </c>
      <c r="AU55" s="21">
        <v>2</v>
      </c>
      <c r="AW55" s="13">
        <v>158</v>
      </c>
      <c r="AX55" s="13">
        <v>689</v>
      </c>
      <c r="AY55" s="13">
        <f t="shared" si="9"/>
        <v>4.3607594936708862</v>
      </c>
    </row>
    <row r="56" spans="1:51" x14ac:dyDescent="0.25">
      <c r="A56" s="2">
        <f>Sheet2!A56</f>
        <v>55</v>
      </c>
      <c r="B56" s="2" t="str">
        <f>Sheet2!B56</f>
        <v>Pitesti</v>
      </c>
      <c r="I56" s="2" t="str">
        <f>Sheet2!I56</f>
        <v>Vedea</v>
      </c>
      <c r="AJ56" s="2">
        <f>Sheet2!AJ56</f>
        <v>1540</v>
      </c>
      <c r="AK56" s="1">
        <f>Sheet2!AK56</f>
        <v>3</v>
      </c>
      <c r="AL56" s="2">
        <f t="shared" si="10"/>
        <v>629</v>
      </c>
      <c r="AM56" s="7">
        <f t="shared" si="23"/>
        <v>210</v>
      </c>
      <c r="AN56" s="15">
        <f t="shared" si="1"/>
        <v>55</v>
      </c>
      <c r="AO56" s="2">
        <f t="shared" si="24"/>
        <v>21</v>
      </c>
      <c r="AP56" s="2">
        <f t="shared" si="25"/>
        <v>9</v>
      </c>
      <c r="AS56" s="21">
        <v>6</v>
      </c>
      <c r="AU56" s="21">
        <v>39</v>
      </c>
      <c r="AW56" s="13">
        <v>80</v>
      </c>
      <c r="AX56" s="13">
        <v>1120</v>
      </c>
      <c r="AY56" s="13">
        <f t="shared" si="9"/>
        <v>14</v>
      </c>
    </row>
    <row r="57" spans="1:51" x14ac:dyDescent="0.25">
      <c r="A57" s="2">
        <f>Sheet2!A57</f>
        <v>56</v>
      </c>
      <c r="B57" s="2" t="str">
        <f>Sheet2!B57</f>
        <v>Pitesti</v>
      </c>
      <c r="I57" s="2" t="str">
        <f>Sheet2!I57</f>
        <v>Sapata</v>
      </c>
      <c r="AJ57" s="2">
        <f>Sheet2!AJ57</f>
        <v>1510</v>
      </c>
      <c r="AK57" s="1">
        <f>Sheet2!AK57</f>
        <v>3</v>
      </c>
      <c r="AL57" s="2">
        <f t="shared" si="10"/>
        <v>616</v>
      </c>
      <c r="AM57" s="7">
        <f t="shared" si="23"/>
        <v>205</v>
      </c>
      <c r="AN57" s="15">
        <f t="shared" si="1"/>
        <v>56</v>
      </c>
      <c r="AO57" s="2">
        <f t="shared" si="24"/>
        <v>20</v>
      </c>
      <c r="AP57" s="2">
        <f t="shared" si="25"/>
        <v>8</v>
      </c>
      <c r="AS57" s="21">
        <v>1</v>
      </c>
      <c r="AU57" s="21">
        <v>5</v>
      </c>
      <c r="AW57" s="13">
        <v>84</v>
      </c>
      <c r="AX57" s="13">
        <v>847</v>
      </c>
      <c r="AY57" s="13">
        <f t="shared" si="9"/>
        <v>10.083333333333334</v>
      </c>
    </row>
    <row r="58" spans="1:51" x14ac:dyDescent="0.25">
      <c r="A58" s="2">
        <f>Sheet2!A58</f>
        <v>57</v>
      </c>
      <c r="B58" s="2" t="str">
        <f>Sheet2!B58</f>
        <v>Pitesti</v>
      </c>
      <c r="I58" s="2" t="str">
        <f>Sheet2!I58</f>
        <v>Barla</v>
      </c>
      <c r="AJ58" s="2">
        <f>Sheet2!AJ58</f>
        <v>172</v>
      </c>
      <c r="AK58" s="1">
        <f>Sheet2!AK58</f>
        <v>5</v>
      </c>
      <c r="AL58" s="2">
        <f t="shared" ref="AL58:AL65" si="26">ROUND(AJ58*$AL$98,0)</f>
        <v>70</v>
      </c>
      <c r="AM58" s="7">
        <f t="shared" ref="AM58:AM65" si="27">ROUND(AL58/AK58,0)</f>
        <v>14</v>
      </c>
      <c r="AN58" s="15">
        <f t="shared" si="1"/>
        <v>57</v>
      </c>
      <c r="AO58" s="2">
        <f t="shared" ref="AO58:AO65" si="28">IF(ROUNDDOWN(AM58/10,0)=0,1,ROUNDDOWN(AM58/10,0))</f>
        <v>1</v>
      </c>
      <c r="AP58" s="2">
        <f t="shared" ref="AP58:AP65" si="29">IF(ROUNDDOWN(AM58/23,0)=0,1,ROUNDDOWN(AM58/23,0))</f>
        <v>1</v>
      </c>
      <c r="AS58" s="21">
        <v>2</v>
      </c>
      <c r="AU58" s="21">
        <v>6</v>
      </c>
      <c r="AW58" s="13">
        <v>164</v>
      </c>
      <c r="AX58" s="13">
        <v>1112</v>
      </c>
      <c r="AY58" s="13">
        <f t="shared" si="9"/>
        <v>6.7804878048780486</v>
      </c>
    </row>
    <row r="59" spans="1:51" x14ac:dyDescent="0.25">
      <c r="A59" s="2">
        <f>Sheet2!A59</f>
        <v>58</v>
      </c>
      <c r="B59" s="2" t="str">
        <f>Sheet2!B59</f>
        <v>Pitesti</v>
      </c>
      <c r="I59" s="2" t="str">
        <f>Sheet2!I59</f>
        <v>Buzoesti</v>
      </c>
      <c r="AJ59" s="2">
        <f>Sheet2!AJ59</f>
        <v>284</v>
      </c>
      <c r="AK59" s="1">
        <f>Sheet2!AK59</f>
        <v>3</v>
      </c>
      <c r="AL59" s="2">
        <f t="shared" si="26"/>
        <v>116</v>
      </c>
      <c r="AM59" s="7">
        <f t="shared" si="27"/>
        <v>39</v>
      </c>
      <c r="AN59" s="15">
        <f t="shared" si="1"/>
        <v>58</v>
      </c>
      <c r="AO59" s="2">
        <f t="shared" si="28"/>
        <v>3</v>
      </c>
      <c r="AP59" s="2">
        <f t="shared" si="29"/>
        <v>1</v>
      </c>
      <c r="AS59" s="21">
        <v>1</v>
      </c>
      <c r="AU59" s="21">
        <v>1</v>
      </c>
      <c r="AW59" s="13">
        <v>124</v>
      </c>
      <c r="AX59" s="13">
        <v>542</v>
      </c>
      <c r="AY59" s="13">
        <f t="shared" si="9"/>
        <v>4.370967741935484</v>
      </c>
    </row>
    <row r="60" spans="1:51" x14ac:dyDescent="0.25">
      <c r="A60" s="2">
        <f>Sheet2!A60</f>
        <v>59</v>
      </c>
      <c r="B60" s="2" t="str">
        <f>Sheet2!B60</f>
        <v>Pitesti</v>
      </c>
      <c r="I60" s="2" t="str">
        <f>Sheet2!I60</f>
        <v>Caldararu</v>
      </c>
      <c r="AJ60" s="2">
        <f>Sheet2!AJ60</f>
        <v>336</v>
      </c>
      <c r="AK60" s="1">
        <f>Sheet2!AK60</f>
        <v>5</v>
      </c>
      <c r="AL60" s="2">
        <f t="shared" si="26"/>
        <v>137</v>
      </c>
      <c r="AM60" s="7">
        <f t="shared" si="27"/>
        <v>27</v>
      </c>
      <c r="AN60" s="15">
        <f t="shared" si="1"/>
        <v>59</v>
      </c>
      <c r="AO60" s="2">
        <f t="shared" si="28"/>
        <v>2</v>
      </c>
      <c r="AP60" s="2">
        <f t="shared" si="29"/>
        <v>1</v>
      </c>
      <c r="AS60" s="21">
        <v>1</v>
      </c>
      <c r="AU60" s="21">
        <v>2</v>
      </c>
      <c r="AW60" s="13">
        <v>178</v>
      </c>
      <c r="AX60" s="13">
        <v>614</v>
      </c>
      <c r="AY60" s="13">
        <f t="shared" si="9"/>
        <v>3.4494382022471912</v>
      </c>
    </row>
    <row r="61" spans="1:51" x14ac:dyDescent="0.25">
      <c r="A61" s="2">
        <f>Sheet2!A61</f>
        <v>60</v>
      </c>
      <c r="B61" s="2" t="str">
        <f>Sheet2!B61</f>
        <v>Pitesti</v>
      </c>
      <c r="I61" s="2" t="str">
        <f>Sheet2!I61</f>
        <v>Lunca Corbului</v>
      </c>
      <c r="AJ61" s="2">
        <f>Sheet2!AJ61</f>
        <v>72</v>
      </c>
      <c r="AK61" s="1">
        <f>Sheet2!AK61</f>
        <v>2</v>
      </c>
      <c r="AL61" s="2">
        <f t="shared" si="26"/>
        <v>29</v>
      </c>
      <c r="AM61" s="7">
        <f t="shared" si="27"/>
        <v>15</v>
      </c>
      <c r="AN61" s="15">
        <f t="shared" si="1"/>
        <v>60</v>
      </c>
      <c r="AO61" s="2">
        <f t="shared" si="28"/>
        <v>1</v>
      </c>
      <c r="AP61" s="2">
        <f t="shared" si="29"/>
        <v>1</v>
      </c>
      <c r="AS61" s="21">
        <v>1</v>
      </c>
      <c r="AU61" s="21">
        <v>6</v>
      </c>
      <c r="AW61" s="13">
        <v>82</v>
      </c>
      <c r="AX61" s="13">
        <v>781</v>
      </c>
      <c r="AY61" s="13">
        <f t="shared" si="9"/>
        <v>9.5243902439024382</v>
      </c>
    </row>
    <row r="62" spans="1:51" x14ac:dyDescent="0.25">
      <c r="A62" s="2">
        <f>Sheet2!A62</f>
        <v>61</v>
      </c>
      <c r="B62" s="2" t="str">
        <f>Sheet2!B62</f>
        <v>Pitesti</v>
      </c>
      <c r="I62" s="2" t="str">
        <f>Sheet2!I62</f>
        <v>Popesti</v>
      </c>
      <c r="AJ62" s="2">
        <f>Sheet2!AJ62</f>
        <v>326</v>
      </c>
      <c r="AK62" s="1">
        <f>Sheet2!AK62</f>
        <v>5</v>
      </c>
      <c r="AL62" s="2">
        <f t="shared" si="26"/>
        <v>133</v>
      </c>
      <c r="AM62" s="7">
        <f t="shared" si="27"/>
        <v>27</v>
      </c>
      <c r="AN62" s="15">
        <f t="shared" si="1"/>
        <v>61</v>
      </c>
      <c r="AO62" s="2">
        <f t="shared" si="28"/>
        <v>2</v>
      </c>
      <c r="AP62" s="2">
        <f t="shared" si="29"/>
        <v>1</v>
      </c>
      <c r="AS62" s="21">
        <v>1</v>
      </c>
      <c r="AU62" s="21">
        <v>3</v>
      </c>
      <c r="AW62" s="13">
        <v>192</v>
      </c>
      <c r="AX62" s="13">
        <v>811</v>
      </c>
      <c r="AY62" s="13">
        <f t="shared" si="9"/>
        <v>4.223958333333333</v>
      </c>
    </row>
    <row r="63" spans="1:51" x14ac:dyDescent="0.25">
      <c r="A63" s="2">
        <f>Sheet2!A63</f>
        <v>62</v>
      </c>
      <c r="B63" s="2" t="str">
        <f>Sheet2!B63</f>
        <v>Pitesti</v>
      </c>
      <c r="I63" s="2" t="str">
        <f>Sheet2!I63</f>
        <v>Raca</v>
      </c>
      <c r="AJ63" s="2">
        <f>Sheet2!AJ63</f>
        <v>332</v>
      </c>
      <c r="AK63" s="1">
        <f>Sheet2!AK63</f>
        <v>6</v>
      </c>
      <c r="AL63" s="2">
        <f t="shared" si="26"/>
        <v>136</v>
      </c>
      <c r="AM63" s="7">
        <f t="shared" si="27"/>
        <v>23</v>
      </c>
      <c r="AN63" s="15">
        <f t="shared" si="1"/>
        <v>62</v>
      </c>
      <c r="AO63" s="2">
        <f t="shared" si="28"/>
        <v>2</v>
      </c>
      <c r="AP63" s="2">
        <f t="shared" si="29"/>
        <v>1</v>
      </c>
      <c r="AS63" s="21">
        <v>2</v>
      </c>
      <c r="AU63" s="21">
        <v>6</v>
      </c>
      <c r="AW63" s="13">
        <v>202</v>
      </c>
      <c r="AX63" s="13">
        <v>1001</v>
      </c>
      <c r="AY63" s="13">
        <f t="shared" si="9"/>
        <v>4.9554455445544559</v>
      </c>
    </row>
    <row r="64" spans="1:51" x14ac:dyDescent="0.25">
      <c r="A64" s="2">
        <f>Sheet2!A64</f>
        <v>63</v>
      </c>
      <c r="B64" s="2" t="str">
        <f>Sheet2!B64</f>
        <v>Pitesti</v>
      </c>
      <c r="I64" s="2" t="str">
        <f>Sheet2!I64</f>
        <v>Sapata</v>
      </c>
      <c r="AJ64" s="2">
        <f>Sheet2!AJ64</f>
        <v>112</v>
      </c>
      <c r="AK64" s="1">
        <f>Sheet2!AK64</f>
        <v>3</v>
      </c>
      <c r="AL64" s="2">
        <f t="shared" si="26"/>
        <v>46</v>
      </c>
      <c r="AM64" s="7">
        <f t="shared" si="27"/>
        <v>15</v>
      </c>
      <c r="AN64" s="15">
        <f t="shared" si="1"/>
        <v>63</v>
      </c>
      <c r="AO64" s="2">
        <f t="shared" si="28"/>
        <v>1</v>
      </c>
      <c r="AP64" s="2">
        <f t="shared" si="29"/>
        <v>1</v>
      </c>
      <c r="AS64" s="21">
        <v>1</v>
      </c>
      <c r="AU64" s="21">
        <v>4</v>
      </c>
      <c r="AW64" s="13">
        <v>106</v>
      </c>
      <c r="AX64" s="13">
        <v>893</v>
      </c>
      <c r="AY64" s="13">
        <f t="shared" si="9"/>
        <v>8.4245283018867916</v>
      </c>
    </row>
    <row r="65" spans="1:51" x14ac:dyDescent="0.25">
      <c r="A65" s="2">
        <f>Sheet2!A65</f>
        <v>64</v>
      </c>
      <c r="B65" s="2" t="str">
        <f>Sheet2!B65</f>
        <v>Pitesti</v>
      </c>
      <c r="I65" s="2" t="str">
        <f>Sheet2!I65</f>
        <v>Costesti</v>
      </c>
      <c r="AJ65" s="2">
        <f>Sheet2!AJ65</f>
        <v>210</v>
      </c>
      <c r="AK65" s="1">
        <f>Sheet2!AK65</f>
        <v>2</v>
      </c>
      <c r="AL65" s="2">
        <f t="shared" si="26"/>
        <v>86</v>
      </c>
      <c r="AM65" s="7">
        <f t="shared" si="27"/>
        <v>43</v>
      </c>
      <c r="AN65" s="15">
        <f t="shared" si="1"/>
        <v>64</v>
      </c>
      <c r="AO65" s="2">
        <f t="shared" si="28"/>
        <v>4</v>
      </c>
      <c r="AP65" s="2">
        <f t="shared" si="29"/>
        <v>1</v>
      </c>
      <c r="AS65" s="21">
        <v>5</v>
      </c>
      <c r="AU65" s="21">
        <v>32</v>
      </c>
      <c r="AW65" s="13">
        <v>74</v>
      </c>
      <c r="AX65" s="13">
        <v>1052</v>
      </c>
      <c r="AY65" s="13">
        <f t="shared" si="9"/>
        <v>14.216216216216216</v>
      </c>
    </row>
    <row r="66" spans="1:51" x14ac:dyDescent="0.25">
      <c r="A66" s="2">
        <f>Sheet2!A66</f>
        <v>65</v>
      </c>
      <c r="B66" s="2" t="str">
        <f>Sheet2!B66</f>
        <v>Costesti</v>
      </c>
      <c r="I66" s="2" t="str">
        <f>Sheet2!I66</f>
        <v>Mirosi</v>
      </c>
      <c r="AJ66" s="2">
        <f>Sheet2!AJ66</f>
        <v>64</v>
      </c>
      <c r="AK66" s="1">
        <f>Sheet2!AK66</f>
        <v>4</v>
      </c>
      <c r="AL66" s="2">
        <f t="shared" ref="AL66:AL93" si="30">ROUND(AJ66*$AL$98,0)</f>
        <v>26</v>
      </c>
      <c r="AM66" s="7">
        <f t="shared" ref="AM66:AM93" si="31">ROUND(AL66/AK66,0)</f>
        <v>7</v>
      </c>
      <c r="AN66" s="15">
        <f t="shared" si="1"/>
        <v>65</v>
      </c>
      <c r="AO66" s="2">
        <f t="shared" ref="AO66:AO93" si="32">IF(ROUNDDOWN(AM66/10,0)=0,1,ROUNDDOWN(AM66/10,0))</f>
        <v>1</v>
      </c>
      <c r="AP66" s="2">
        <f t="shared" ref="AP66:AP93" si="33">IF(ROUNDDOWN(AM66/23,0)=0,1,ROUNDDOWN(AM66/23,0))</f>
        <v>1</v>
      </c>
      <c r="AS66" s="21">
        <v>1</v>
      </c>
      <c r="AU66" s="21">
        <v>3</v>
      </c>
      <c r="AW66" s="13">
        <v>120</v>
      </c>
      <c r="AX66" s="13">
        <v>851</v>
      </c>
      <c r="AY66" s="13">
        <f t="shared" si="9"/>
        <v>7.0916666666666668</v>
      </c>
    </row>
    <row r="67" spans="1:51" x14ac:dyDescent="0.25">
      <c r="A67" s="2">
        <f>Sheet2!A67</f>
        <v>66</v>
      </c>
      <c r="B67" s="2" t="str">
        <f>Sheet2!B67</f>
        <v>Costesti</v>
      </c>
      <c r="I67" s="2" t="str">
        <f>Sheet2!I67</f>
        <v>Recea</v>
      </c>
      <c r="AJ67" s="2">
        <f>Sheet2!AJ67</f>
        <v>26</v>
      </c>
      <c r="AK67" s="1">
        <f>Sheet2!AK67</f>
        <v>2</v>
      </c>
      <c r="AL67" s="2">
        <f t="shared" si="30"/>
        <v>11</v>
      </c>
      <c r="AM67" s="7">
        <f t="shared" si="31"/>
        <v>6</v>
      </c>
      <c r="AN67" s="15">
        <f t="shared" si="1"/>
        <v>66</v>
      </c>
      <c r="AO67" s="2">
        <f t="shared" si="32"/>
        <v>1</v>
      </c>
      <c r="AP67" s="2">
        <f t="shared" si="33"/>
        <v>1</v>
      </c>
      <c r="AS67" s="21">
        <v>1</v>
      </c>
      <c r="AU67" s="21">
        <v>3</v>
      </c>
      <c r="AW67" s="13">
        <v>90</v>
      </c>
      <c r="AX67" s="13">
        <v>755</v>
      </c>
      <c r="AY67" s="13">
        <f t="shared" si="9"/>
        <v>8.3888888888888893</v>
      </c>
    </row>
    <row r="68" spans="1:51" x14ac:dyDescent="0.25">
      <c r="A68" s="2">
        <f>Sheet2!A68</f>
        <v>67</v>
      </c>
      <c r="B68" s="2" t="str">
        <f>Sheet2!B68</f>
        <v>Costesti</v>
      </c>
      <c r="I68" s="2" t="str">
        <f>Sheet2!I68</f>
        <v>Buzoesti</v>
      </c>
      <c r="AJ68" s="2">
        <f>Sheet2!AJ68</f>
        <v>16</v>
      </c>
      <c r="AK68" s="1">
        <f>Sheet2!AK68</f>
        <v>1</v>
      </c>
      <c r="AL68" s="2">
        <f t="shared" si="30"/>
        <v>7</v>
      </c>
      <c r="AM68" s="7">
        <f t="shared" si="31"/>
        <v>7</v>
      </c>
      <c r="AN68" s="15">
        <f t="shared" ref="AN68:AN93" si="34">A68</f>
        <v>67</v>
      </c>
      <c r="AO68" s="2">
        <f t="shared" si="32"/>
        <v>1</v>
      </c>
      <c r="AP68" s="2">
        <f t="shared" si="33"/>
        <v>1</v>
      </c>
      <c r="AS68" s="21">
        <v>1</v>
      </c>
      <c r="AU68" s="21">
        <v>5</v>
      </c>
      <c r="AW68" s="13">
        <v>58</v>
      </c>
      <c r="AX68" s="13">
        <v>669</v>
      </c>
      <c r="AY68" s="13">
        <f t="shared" si="9"/>
        <v>11.53448275862069</v>
      </c>
    </row>
    <row r="69" spans="1:51" x14ac:dyDescent="0.25">
      <c r="A69" s="2">
        <f>Sheet2!A69</f>
        <v>68</v>
      </c>
      <c r="B69" s="2" t="str">
        <f>Sheet2!B69</f>
        <v>Pitesti</v>
      </c>
      <c r="I69" s="2" t="str">
        <f>Sheet2!I69</f>
        <v>Cateasca</v>
      </c>
      <c r="AJ69" s="2">
        <f>Sheet2!AJ69</f>
        <v>108</v>
      </c>
      <c r="AK69" s="1">
        <f>Sheet2!AK69</f>
        <v>1</v>
      </c>
      <c r="AL69" s="2">
        <f t="shared" si="30"/>
        <v>44</v>
      </c>
      <c r="AM69" s="7">
        <f t="shared" si="31"/>
        <v>44</v>
      </c>
      <c r="AN69" s="15">
        <f t="shared" si="34"/>
        <v>68</v>
      </c>
      <c r="AO69" s="2">
        <f t="shared" si="32"/>
        <v>4</v>
      </c>
      <c r="AP69" s="2">
        <f t="shared" si="33"/>
        <v>1</v>
      </c>
      <c r="AS69" s="21">
        <v>1</v>
      </c>
      <c r="AU69" s="21">
        <v>4</v>
      </c>
      <c r="AW69" s="13">
        <v>106</v>
      </c>
      <c r="AX69" s="13">
        <v>918</v>
      </c>
      <c r="AY69" s="13">
        <f t="shared" si="9"/>
        <v>8.6603773584905657</v>
      </c>
    </row>
    <row r="70" spans="1:51" x14ac:dyDescent="0.25">
      <c r="A70" s="2">
        <f>Sheet2!A70</f>
        <v>69</v>
      </c>
      <c r="B70" s="2" t="str">
        <f>Sheet2!B70</f>
        <v>Pitesti</v>
      </c>
      <c r="I70" s="2" t="str">
        <f>Sheet2!I70</f>
        <v>Negrasi</v>
      </c>
      <c r="AJ70" s="2">
        <f>Sheet2!AJ70</f>
        <v>330</v>
      </c>
      <c r="AK70" s="1">
        <f>Sheet2!AK70</f>
        <v>4</v>
      </c>
      <c r="AL70" s="2">
        <f t="shared" si="30"/>
        <v>135</v>
      </c>
      <c r="AM70" s="7">
        <f t="shared" si="31"/>
        <v>34</v>
      </c>
      <c r="AN70" s="15">
        <f t="shared" si="34"/>
        <v>69</v>
      </c>
      <c r="AO70" s="2">
        <f t="shared" si="32"/>
        <v>3</v>
      </c>
      <c r="AP70" s="2">
        <f t="shared" si="33"/>
        <v>1</v>
      </c>
      <c r="AS70" s="21">
        <v>2</v>
      </c>
      <c r="AU70" s="21">
        <v>8</v>
      </c>
      <c r="AW70" s="13">
        <v>132</v>
      </c>
      <c r="AX70" s="13">
        <v>996</v>
      </c>
      <c r="AY70" s="13">
        <f t="shared" si="9"/>
        <v>7.5454545454545459</v>
      </c>
    </row>
    <row r="71" spans="1:51" x14ac:dyDescent="0.25">
      <c r="A71" s="2">
        <f>Sheet2!A71</f>
        <v>70</v>
      </c>
      <c r="B71" s="2" t="str">
        <f>Sheet2!B71</f>
        <v>Pitesti</v>
      </c>
      <c r="I71" s="2" t="str">
        <f>Sheet2!I71</f>
        <v>Oarja</v>
      </c>
      <c r="AJ71" s="2">
        <f>Sheet2!AJ71</f>
        <v>260</v>
      </c>
      <c r="AK71" s="1">
        <f>Sheet2!AK71</f>
        <v>2</v>
      </c>
      <c r="AL71" s="2">
        <f t="shared" si="30"/>
        <v>106</v>
      </c>
      <c r="AM71" s="7">
        <f t="shared" si="31"/>
        <v>53</v>
      </c>
      <c r="AN71" s="15">
        <f t="shared" si="34"/>
        <v>70</v>
      </c>
      <c r="AO71" s="2">
        <f t="shared" si="32"/>
        <v>5</v>
      </c>
      <c r="AP71" s="2">
        <f t="shared" si="33"/>
        <v>2</v>
      </c>
      <c r="AS71" s="21">
        <v>3</v>
      </c>
      <c r="AU71" s="21">
        <v>24</v>
      </c>
      <c r="AW71" s="13">
        <v>68</v>
      </c>
      <c r="AX71" s="13">
        <v>858</v>
      </c>
      <c r="AY71" s="13">
        <f t="shared" si="9"/>
        <v>12.617647058823529</v>
      </c>
    </row>
    <row r="72" spans="1:51" x14ac:dyDescent="0.25">
      <c r="A72" s="2">
        <f>Sheet2!A72</f>
        <v>71</v>
      </c>
      <c r="B72" s="2" t="str">
        <f>Sheet2!B72</f>
        <v>Pitesti</v>
      </c>
      <c r="I72" s="2" t="str">
        <f>Sheet2!I72</f>
        <v>Ratesti</v>
      </c>
      <c r="AJ72" s="2">
        <f>Sheet2!AJ72</f>
        <v>208</v>
      </c>
      <c r="AK72" s="1">
        <f>Sheet2!AK72</f>
        <v>2</v>
      </c>
      <c r="AL72" s="2">
        <f t="shared" si="30"/>
        <v>85</v>
      </c>
      <c r="AM72" s="7">
        <f t="shared" si="31"/>
        <v>43</v>
      </c>
      <c r="AN72" s="15">
        <f t="shared" si="34"/>
        <v>71</v>
      </c>
      <c r="AO72" s="2">
        <f t="shared" si="32"/>
        <v>4</v>
      </c>
      <c r="AP72" s="2">
        <f t="shared" si="33"/>
        <v>1</v>
      </c>
      <c r="AS72" s="21">
        <v>1</v>
      </c>
      <c r="AU72" s="21">
        <v>5</v>
      </c>
      <c r="AW72" s="13">
        <v>132</v>
      </c>
      <c r="AX72" s="13">
        <v>887</v>
      </c>
      <c r="AY72" s="13">
        <f t="shared" si="9"/>
        <v>6.7196969696969697</v>
      </c>
    </row>
    <row r="73" spans="1:51" x14ac:dyDescent="0.25">
      <c r="A73" s="2">
        <f>Sheet2!A73</f>
        <v>72</v>
      </c>
      <c r="B73" s="2" t="str">
        <f>Sheet2!B73</f>
        <v>Pitesti</v>
      </c>
      <c r="I73" s="2" t="str">
        <f>Sheet2!I73</f>
        <v>Rociu</v>
      </c>
      <c r="AJ73" s="2">
        <f>Sheet2!AJ73</f>
        <v>148</v>
      </c>
      <c r="AK73" s="1">
        <f>Sheet2!AK73</f>
        <v>2</v>
      </c>
      <c r="AL73" s="2">
        <f t="shared" si="30"/>
        <v>60</v>
      </c>
      <c r="AM73" s="7">
        <f t="shared" si="31"/>
        <v>30</v>
      </c>
      <c r="AN73" s="15">
        <f t="shared" si="34"/>
        <v>72</v>
      </c>
      <c r="AO73" s="2">
        <f t="shared" si="32"/>
        <v>3</v>
      </c>
      <c r="AP73" s="2">
        <f t="shared" si="33"/>
        <v>1</v>
      </c>
      <c r="AS73" s="21">
        <v>5</v>
      </c>
      <c r="AU73" s="21">
        <v>21</v>
      </c>
      <c r="AW73" s="13">
        <v>110</v>
      </c>
      <c r="AX73" s="13">
        <v>975</v>
      </c>
      <c r="AY73" s="13">
        <f t="shared" si="9"/>
        <v>8.8636363636363633</v>
      </c>
    </row>
    <row r="74" spans="1:51" x14ac:dyDescent="0.25">
      <c r="A74" s="2">
        <f>Sheet2!A74</f>
        <v>73</v>
      </c>
      <c r="B74" s="2" t="str">
        <f>Sheet2!B74</f>
        <v>Pitesti</v>
      </c>
      <c r="I74" s="2" t="str">
        <f>Sheet2!I74</f>
        <v>Slobozia</v>
      </c>
      <c r="AJ74" s="2">
        <f>Sheet2!AJ74</f>
        <v>236</v>
      </c>
      <c r="AK74" s="1">
        <f>Sheet2!AK74</f>
        <v>5</v>
      </c>
      <c r="AL74" s="2">
        <f t="shared" si="30"/>
        <v>96</v>
      </c>
      <c r="AM74" s="7">
        <f t="shared" si="31"/>
        <v>19</v>
      </c>
      <c r="AN74" s="15">
        <f t="shared" si="34"/>
        <v>73</v>
      </c>
      <c r="AO74" s="2">
        <f t="shared" si="32"/>
        <v>1</v>
      </c>
      <c r="AP74" s="2">
        <f t="shared" si="33"/>
        <v>1</v>
      </c>
      <c r="AS74" s="21">
        <v>2</v>
      </c>
      <c r="AU74" s="21">
        <v>4</v>
      </c>
      <c r="AW74" s="13">
        <v>208</v>
      </c>
      <c r="AX74" s="13">
        <v>855</v>
      </c>
      <c r="AY74" s="13">
        <f t="shared" si="9"/>
        <v>4.1105769230769234</v>
      </c>
    </row>
    <row r="75" spans="1:51" x14ac:dyDescent="0.25">
      <c r="A75" s="2">
        <f>Sheet2!A75</f>
        <v>74</v>
      </c>
      <c r="B75" s="2" t="str">
        <f>Sheet2!B75</f>
        <v>Pitesti</v>
      </c>
      <c r="I75" s="2" t="str">
        <f>Sheet2!I75</f>
        <v>Stefan cel Mare</v>
      </c>
      <c r="AJ75" s="2">
        <f>Sheet2!AJ75</f>
        <v>204</v>
      </c>
      <c r="AK75" s="1">
        <f>Sheet2!AK75</f>
        <v>5</v>
      </c>
      <c r="AL75" s="2">
        <f t="shared" si="30"/>
        <v>83</v>
      </c>
      <c r="AM75" s="7">
        <f t="shared" si="31"/>
        <v>17</v>
      </c>
      <c r="AN75" s="15">
        <f t="shared" si="34"/>
        <v>74</v>
      </c>
      <c r="AO75" s="2">
        <f t="shared" si="32"/>
        <v>1</v>
      </c>
      <c r="AP75" s="2">
        <f t="shared" si="33"/>
        <v>1</v>
      </c>
      <c r="AS75" s="21">
        <v>1</v>
      </c>
      <c r="AU75" s="21">
        <v>2</v>
      </c>
      <c r="AW75" s="13">
        <v>212</v>
      </c>
      <c r="AX75" s="13">
        <v>806</v>
      </c>
      <c r="AY75" s="13">
        <f t="shared" si="9"/>
        <v>3.8018867924528301</v>
      </c>
    </row>
    <row r="76" spans="1:51" x14ac:dyDescent="0.25">
      <c r="A76" s="2">
        <f>Sheet2!A76</f>
        <v>75</v>
      </c>
      <c r="B76" s="2" t="str">
        <f>Sheet2!B76</f>
        <v>Costesti</v>
      </c>
      <c r="I76" s="2" t="str">
        <f>Sheet2!I76</f>
        <v>Stefan cel Mare</v>
      </c>
      <c r="AJ76" s="2">
        <f>Sheet2!AJ76</f>
        <v>40</v>
      </c>
      <c r="AK76" s="1">
        <f>Sheet2!AK76</f>
        <v>4</v>
      </c>
      <c r="AL76" s="2">
        <f t="shared" si="30"/>
        <v>16</v>
      </c>
      <c r="AM76" s="7">
        <f t="shared" si="31"/>
        <v>4</v>
      </c>
      <c r="AN76" s="15">
        <f t="shared" si="34"/>
        <v>75</v>
      </c>
      <c r="AO76" s="2">
        <f t="shared" si="32"/>
        <v>1</v>
      </c>
      <c r="AP76" s="2">
        <f t="shared" si="33"/>
        <v>1</v>
      </c>
      <c r="AS76" s="21">
        <v>1</v>
      </c>
      <c r="AU76" s="21">
        <v>2</v>
      </c>
      <c r="AW76" s="13">
        <v>132</v>
      </c>
      <c r="AX76" s="13">
        <v>731</v>
      </c>
      <c r="AY76" s="13">
        <f t="shared" si="9"/>
        <v>5.5378787878787881</v>
      </c>
    </row>
    <row r="77" spans="1:51" x14ac:dyDescent="0.25">
      <c r="A77" s="2">
        <f>Sheet2!A77</f>
        <v>76</v>
      </c>
      <c r="B77" s="2" t="str">
        <f>Sheet2!B77</f>
        <v>Pitesti</v>
      </c>
      <c r="I77" s="2" t="str">
        <f>Sheet2!I77</f>
        <v>Beleti-Negresti</v>
      </c>
      <c r="AJ77" s="2">
        <f>Sheet2!AJ77</f>
        <v>3652</v>
      </c>
      <c r="AK77" s="1">
        <f>Sheet2!AK77</f>
        <v>5</v>
      </c>
      <c r="AL77" s="2">
        <f t="shared" si="30"/>
        <v>1491</v>
      </c>
      <c r="AM77" s="7">
        <f t="shared" si="31"/>
        <v>298</v>
      </c>
      <c r="AN77" s="15">
        <f t="shared" si="34"/>
        <v>76</v>
      </c>
      <c r="AO77" s="2">
        <f t="shared" si="32"/>
        <v>29</v>
      </c>
      <c r="AP77" s="2">
        <f t="shared" si="33"/>
        <v>12</v>
      </c>
      <c r="AS77" s="21">
        <v>1</v>
      </c>
      <c r="AU77" s="21">
        <v>2</v>
      </c>
      <c r="AW77" s="13">
        <v>112</v>
      </c>
      <c r="AX77" s="13">
        <v>676</v>
      </c>
      <c r="AY77" s="13">
        <f t="shared" si="9"/>
        <v>6.0357142857142856</v>
      </c>
    </row>
    <row r="78" spans="1:51" x14ac:dyDescent="0.25">
      <c r="A78" s="2">
        <f>Sheet2!A78</f>
        <v>77</v>
      </c>
      <c r="B78" s="2" t="str">
        <f>Sheet2!B78</f>
        <v>Pitesti</v>
      </c>
      <c r="I78" s="2" t="str">
        <f>Sheet2!I78</f>
        <v>Bogati</v>
      </c>
      <c r="AJ78" s="2">
        <f>Sheet2!AJ78</f>
        <v>4004</v>
      </c>
      <c r="AK78" s="1">
        <f>Sheet2!AK78</f>
        <v>5</v>
      </c>
      <c r="AL78" s="2">
        <f t="shared" si="30"/>
        <v>1634</v>
      </c>
      <c r="AM78" s="7">
        <f t="shared" si="31"/>
        <v>327</v>
      </c>
      <c r="AN78" s="15">
        <f t="shared" si="34"/>
        <v>77</v>
      </c>
      <c r="AO78" s="2">
        <f t="shared" si="32"/>
        <v>32</v>
      </c>
      <c r="AP78" s="2">
        <f t="shared" si="33"/>
        <v>14</v>
      </c>
      <c r="AS78" s="21">
        <v>1</v>
      </c>
      <c r="AU78" s="21">
        <v>2</v>
      </c>
      <c r="AW78" s="13">
        <v>118</v>
      </c>
      <c r="AX78" s="13">
        <v>719</v>
      </c>
      <c r="AY78" s="13">
        <f t="shared" si="9"/>
        <v>6.093220338983051</v>
      </c>
    </row>
    <row r="79" spans="1:51" x14ac:dyDescent="0.25">
      <c r="A79" s="2">
        <f>Sheet2!A79</f>
        <v>78</v>
      </c>
      <c r="B79" s="2" t="str">
        <f>Sheet2!B79</f>
        <v>Pitesti</v>
      </c>
      <c r="I79" s="2" t="str">
        <f>Sheet2!I79</f>
        <v>Botesti</v>
      </c>
      <c r="AJ79" s="2">
        <f>Sheet2!AJ79</f>
        <v>3714</v>
      </c>
      <c r="AK79" s="1">
        <f>Sheet2!AK79</f>
        <v>7</v>
      </c>
      <c r="AL79" s="2">
        <f t="shared" si="30"/>
        <v>1516</v>
      </c>
      <c r="AM79" s="7">
        <f t="shared" si="31"/>
        <v>217</v>
      </c>
      <c r="AN79" s="15">
        <f t="shared" si="34"/>
        <v>78</v>
      </c>
      <c r="AO79" s="2">
        <f t="shared" si="32"/>
        <v>21</v>
      </c>
      <c r="AP79" s="2">
        <f t="shared" si="33"/>
        <v>9</v>
      </c>
      <c r="AS79" s="21">
        <v>1</v>
      </c>
      <c r="AU79" s="21">
        <v>2</v>
      </c>
      <c r="AW79" s="13">
        <v>160</v>
      </c>
      <c r="AX79" s="13">
        <v>745</v>
      </c>
      <c r="AY79" s="13">
        <f t="shared" si="9"/>
        <v>4.65625</v>
      </c>
    </row>
    <row r="80" spans="1:51" x14ac:dyDescent="0.25">
      <c r="A80" s="2">
        <f>Sheet2!A80</f>
        <v>79</v>
      </c>
      <c r="B80" s="2" t="str">
        <f>Sheet2!B80</f>
        <v>Pitesti</v>
      </c>
      <c r="I80" s="2" t="str">
        <f>Sheet2!I80</f>
        <v>Calinesti</v>
      </c>
      <c r="AJ80" s="2">
        <f>Sheet2!AJ80</f>
        <v>2458</v>
      </c>
      <c r="AK80" s="1">
        <f>Sheet2!AK80</f>
        <v>2</v>
      </c>
      <c r="AL80" s="2">
        <f t="shared" si="30"/>
        <v>1003</v>
      </c>
      <c r="AM80" s="7">
        <f t="shared" si="31"/>
        <v>502</v>
      </c>
      <c r="AN80" s="15">
        <f t="shared" si="34"/>
        <v>79</v>
      </c>
      <c r="AO80" s="2">
        <f t="shared" si="32"/>
        <v>50</v>
      </c>
      <c r="AP80" s="2">
        <f t="shared" si="33"/>
        <v>21</v>
      </c>
      <c r="AS80" s="21">
        <v>1</v>
      </c>
      <c r="AU80" s="21">
        <v>2</v>
      </c>
      <c r="AW80" s="13">
        <v>92</v>
      </c>
      <c r="AX80" s="13">
        <v>586</v>
      </c>
      <c r="AY80" s="13">
        <f t="shared" si="9"/>
        <v>6.3695652173913047</v>
      </c>
    </row>
    <row r="81" spans="1:51" x14ac:dyDescent="0.25">
      <c r="A81" s="2">
        <f>Sheet2!A81</f>
        <v>80</v>
      </c>
      <c r="B81" s="2" t="str">
        <f>Sheet2!B81</f>
        <v>Pitesti</v>
      </c>
      <c r="I81" s="2" t="str">
        <f>Sheet2!I81</f>
        <v>Calinesti</v>
      </c>
      <c r="AJ81" s="2">
        <f>Sheet2!AJ81</f>
        <v>2458</v>
      </c>
      <c r="AK81" s="1">
        <f>Sheet2!AK81</f>
        <v>2</v>
      </c>
      <c r="AL81" s="2">
        <f t="shared" si="30"/>
        <v>1003</v>
      </c>
      <c r="AM81" s="7">
        <f t="shared" si="31"/>
        <v>502</v>
      </c>
      <c r="AN81" s="15">
        <f t="shared" si="34"/>
        <v>80</v>
      </c>
      <c r="AO81" s="2">
        <f t="shared" si="32"/>
        <v>50</v>
      </c>
      <c r="AP81" s="2">
        <f t="shared" si="33"/>
        <v>21</v>
      </c>
      <c r="AS81" s="21">
        <v>1</v>
      </c>
      <c r="AU81" s="21">
        <v>2</v>
      </c>
      <c r="AW81" s="13">
        <v>52</v>
      </c>
      <c r="AX81" s="13">
        <v>781</v>
      </c>
      <c r="AY81" s="13">
        <f t="shared" si="9"/>
        <v>15.01923076923077</v>
      </c>
    </row>
    <row r="82" spans="1:51" x14ac:dyDescent="0.25">
      <c r="A82" s="2">
        <f>Sheet2!A82</f>
        <v>81</v>
      </c>
      <c r="B82" s="2" t="str">
        <f>Sheet2!B82</f>
        <v>Pitesti</v>
      </c>
      <c r="I82" s="2" t="str">
        <f>Sheet2!I82</f>
        <v>Priboieni</v>
      </c>
      <c r="AJ82" s="2">
        <f>Sheet2!AJ82</f>
        <v>3618</v>
      </c>
      <c r="AK82" s="1">
        <f>Sheet2!AK82</f>
        <v>4</v>
      </c>
      <c r="AL82" s="2">
        <f t="shared" si="30"/>
        <v>1477</v>
      </c>
      <c r="AM82" s="7">
        <f t="shared" si="31"/>
        <v>369</v>
      </c>
      <c r="AN82" s="15">
        <f t="shared" si="34"/>
        <v>81</v>
      </c>
      <c r="AO82" s="2">
        <f t="shared" si="32"/>
        <v>36</v>
      </c>
      <c r="AP82" s="2">
        <f t="shared" si="33"/>
        <v>16</v>
      </c>
      <c r="AS82" s="21">
        <v>1</v>
      </c>
      <c r="AU82" s="21">
        <v>2</v>
      </c>
      <c r="AW82" s="13">
        <v>84</v>
      </c>
      <c r="AX82" s="13">
        <v>592</v>
      </c>
      <c r="AY82" s="13">
        <f t="shared" si="9"/>
        <v>7.0476190476190474</v>
      </c>
    </row>
    <row r="83" spans="1:51" x14ac:dyDescent="0.25">
      <c r="A83" s="2">
        <f>Sheet2!A83</f>
        <v>82</v>
      </c>
      <c r="B83" s="2" t="str">
        <f>Sheet2!B83</f>
        <v>Pitesti</v>
      </c>
      <c r="I83" s="2" t="str">
        <f>Sheet2!I83</f>
        <v>Leordeni</v>
      </c>
      <c r="AJ83" s="2">
        <f>Sheet2!AJ83</f>
        <v>3856</v>
      </c>
      <c r="AK83" s="1">
        <f>Sheet2!AK83</f>
        <v>4</v>
      </c>
      <c r="AL83" s="2">
        <f t="shared" si="30"/>
        <v>1574</v>
      </c>
      <c r="AM83" s="7">
        <f t="shared" si="31"/>
        <v>394</v>
      </c>
      <c r="AN83" s="15">
        <f t="shared" si="34"/>
        <v>82</v>
      </c>
      <c r="AO83" s="2">
        <f t="shared" si="32"/>
        <v>39</v>
      </c>
      <c r="AP83" s="2">
        <f t="shared" si="33"/>
        <v>17</v>
      </c>
      <c r="AS83" s="21">
        <v>1</v>
      </c>
      <c r="AU83" s="21">
        <v>1</v>
      </c>
      <c r="AW83" s="13">
        <v>92</v>
      </c>
      <c r="AX83" s="13">
        <v>476</v>
      </c>
      <c r="AY83" s="13">
        <f t="shared" si="9"/>
        <v>5.1739130434782608</v>
      </c>
    </row>
    <row r="84" spans="1:51" x14ac:dyDescent="0.25">
      <c r="A84" s="2">
        <f>Sheet2!A84</f>
        <v>83</v>
      </c>
      <c r="B84" s="2" t="str">
        <f>Sheet2!B84</f>
        <v>Pitesti</v>
      </c>
      <c r="I84" s="2" t="str">
        <f>Sheet2!I84</f>
        <v>Topoloveni</v>
      </c>
      <c r="AJ84" s="2">
        <f>Sheet2!AJ84</f>
        <v>3470</v>
      </c>
      <c r="AK84" s="1">
        <f>Sheet2!AK84</f>
        <v>3</v>
      </c>
      <c r="AL84" s="2">
        <f t="shared" si="30"/>
        <v>1416</v>
      </c>
      <c r="AM84" s="7">
        <f t="shared" si="31"/>
        <v>472</v>
      </c>
      <c r="AN84" s="15">
        <f t="shared" si="34"/>
        <v>83</v>
      </c>
      <c r="AO84" s="2">
        <f t="shared" si="32"/>
        <v>47</v>
      </c>
      <c r="AP84" s="2">
        <f t="shared" si="33"/>
        <v>20</v>
      </c>
      <c r="AS84" s="21">
        <v>5</v>
      </c>
      <c r="AU84" s="21">
        <v>38</v>
      </c>
      <c r="AW84" s="13">
        <v>60</v>
      </c>
      <c r="AX84" s="13">
        <v>1075</v>
      </c>
      <c r="AY84" s="13">
        <f t="shared" si="9"/>
        <v>17.916666666666668</v>
      </c>
    </row>
    <row r="85" spans="1:51" x14ac:dyDescent="0.25">
      <c r="A85" s="2">
        <f>Sheet2!A85</f>
        <v>84</v>
      </c>
      <c r="B85" s="2" t="str">
        <f>Sheet2!B85</f>
        <v>Topoloveni</v>
      </c>
      <c r="I85" s="2" t="str">
        <f>Sheet2!I85</f>
        <v>Teiu</v>
      </c>
      <c r="AJ85" s="2">
        <f>Sheet2!AJ85</f>
        <v>298</v>
      </c>
      <c r="AK85" s="1">
        <f>Sheet2!AK85</f>
        <v>3</v>
      </c>
      <c r="AL85" s="2">
        <f t="shared" si="30"/>
        <v>122</v>
      </c>
      <c r="AM85" s="7">
        <f t="shared" si="31"/>
        <v>41</v>
      </c>
      <c r="AN85" s="15">
        <f t="shared" si="34"/>
        <v>84</v>
      </c>
      <c r="AO85" s="2">
        <f t="shared" si="32"/>
        <v>4</v>
      </c>
      <c r="AP85" s="2">
        <f t="shared" si="33"/>
        <v>1</v>
      </c>
      <c r="AS85" s="21">
        <v>1</v>
      </c>
      <c r="AU85" s="21">
        <v>3</v>
      </c>
      <c r="AW85" s="13">
        <v>74</v>
      </c>
      <c r="AX85" s="13">
        <v>712</v>
      </c>
      <c r="AY85" s="13">
        <f t="shared" si="9"/>
        <v>9.621621621621621</v>
      </c>
    </row>
    <row r="86" spans="1:51" x14ac:dyDescent="0.25">
      <c r="A86" s="2">
        <f>Sheet2!A86</f>
        <v>85</v>
      </c>
      <c r="B86" s="2" t="str">
        <f>Sheet2!B86</f>
        <v>Topoloveni</v>
      </c>
      <c r="I86" s="2" t="str">
        <f>Sheet2!I86</f>
        <v>Leordeni</v>
      </c>
      <c r="AJ86" s="2">
        <f>Sheet2!AJ86</f>
        <v>182</v>
      </c>
      <c r="AK86" s="1">
        <f>Sheet2!AK86</f>
        <v>1</v>
      </c>
      <c r="AL86" s="2">
        <f t="shared" si="30"/>
        <v>74</v>
      </c>
      <c r="AM86" s="7">
        <f t="shared" si="31"/>
        <v>74</v>
      </c>
      <c r="AN86" s="15">
        <f t="shared" si="34"/>
        <v>85</v>
      </c>
      <c r="AO86" s="2">
        <f t="shared" si="32"/>
        <v>7</v>
      </c>
      <c r="AP86" s="2">
        <f t="shared" si="33"/>
        <v>3</v>
      </c>
      <c r="AS86" s="21">
        <v>1</v>
      </c>
      <c r="AU86" s="21">
        <v>11</v>
      </c>
      <c r="AW86" s="13">
        <v>40</v>
      </c>
      <c r="AX86" s="13">
        <v>876</v>
      </c>
      <c r="AY86" s="13">
        <f t="shared" si="9"/>
        <v>21.9</v>
      </c>
    </row>
    <row r="87" spans="1:51" x14ac:dyDescent="0.25">
      <c r="A87" s="2">
        <f>Sheet2!A87</f>
        <v>86</v>
      </c>
      <c r="B87" s="2" t="str">
        <f>Sheet2!B87</f>
        <v>Topoloveni</v>
      </c>
      <c r="I87" s="2" t="str">
        <f>Sheet2!I87</f>
        <v>Bogati</v>
      </c>
      <c r="AJ87" s="2">
        <f>Sheet2!AJ87</f>
        <v>220</v>
      </c>
      <c r="AK87" s="1">
        <f>Sheet2!AK87</f>
        <v>2</v>
      </c>
      <c r="AL87" s="2">
        <f t="shared" si="30"/>
        <v>90</v>
      </c>
      <c r="AM87" s="7">
        <f t="shared" si="31"/>
        <v>45</v>
      </c>
      <c r="AN87" s="15">
        <f t="shared" si="34"/>
        <v>86</v>
      </c>
      <c r="AO87" s="2">
        <f t="shared" si="32"/>
        <v>4</v>
      </c>
      <c r="AP87" s="2">
        <f t="shared" si="33"/>
        <v>1</v>
      </c>
      <c r="AS87" s="21">
        <v>3</v>
      </c>
      <c r="AU87" s="21">
        <v>22</v>
      </c>
      <c r="AW87" s="13">
        <v>68</v>
      </c>
      <c r="AX87" s="13">
        <v>859</v>
      </c>
      <c r="AY87" s="13">
        <f t="shared" si="9"/>
        <v>12.632352941176471</v>
      </c>
    </row>
    <row r="88" spans="1:51" x14ac:dyDescent="0.25">
      <c r="A88" s="2">
        <f>Sheet2!A88</f>
        <v>87</v>
      </c>
      <c r="B88" s="2" t="str">
        <f>Sheet2!B88</f>
        <v>Topoloveni</v>
      </c>
      <c r="I88" s="2" t="str">
        <f>Sheet2!I88</f>
        <v>Botesti</v>
      </c>
      <c r="AJ88" s="2">
        <f>Sheet2!AJ88</f>
        <v>64</v>
      </c>
      <c r="AK88" s="1">
        <f>Sheet2!AK88</f>
        <v>4</v>
      </c>
      <c r="AL88" s="2">
        <f t="shared" si="30"/>
        <v>26</v>
      </c>
      <c r="AM88" s="7">
        <f t="shared" si="31"/>
        <v>7</v>
      </c>
      <c r="AN88" s="15">
        <f t="shared" si="34"/>
        <v>87</v>
      </c>
      <c r="AO88" s="2">
        <f t="shared" si="32"/>
        <v>1</v>
      </c>
      <c r="AP88" s="2">
        <f t="shared" si="33"/>
        <v>1</v>
      </c>
      <c r="AS88" s="21">
        <v>1</v>
      </c>
      <c r="AU88" s="21">
        <v>3</v>
      </c>
      <c r="AW88" s="13">
        <v>100</v>
      </c>
      <c r="AX88" s="13">
        <v>830</v>
      </c>
      <c r="AY88" s="13">
        <f t="shared" si="9"/>
        <v>8.3000000000000007</v>
      </c>
    </row>
    <row r="89" spans="1:51" x14ac:dyDescent="0.25">
      <c r="A89" s="2">
        <f>Sheet2!A89</f>
        <v>88</v>
      </c>
      <c r="B89" s="2" t="str">
        <f>Sheet2!B89</f>
        <v>Topoloveni</v>
      </c>
      <c r="I89" s="2" t="str">
        <f>Sheet2!I89</f>
        <v>Priboieni</v>
      </c>
      <c r="AJ89" s="2">
        <f>Sheet2!AJ89</f>
        <v>36</v>
      </c>
      <c r="AK89" s="1">
        <f>Sheet2!AK89</f>
        <v>1</v>
      </c>
      <c r="AL89" s="2">
        <f t="shared" si="30"/>
        <v>15</v>
      </c>
      <c r="AM89" s="7">
        <f t="shared" si="31"/>
        <v>15</v>
      </c>
      <c r="AN89" s="15">
        <f t="shared" si="34"/>
        <v>88</v>
      </c>
      <c r="AO89" s="2">
        <f t="shared" si="32"/>
        <v>1</v>
      </c>
      <c r="AP89" s="2">
        <f t="shared" si="33"/>
        <v>1</v>
      </c>
      <c r="AS89" s="21">
        <v>1</v>
      </c>
      <c r="AU89" s="21">
        <v>13</v>
      </c>
      <c r="AW89" s="13">
        <v>28</v>
      </c>
      <c r="AX89" s="13">
        <v>764</v>
      </c>
      <c r="AY89" s="13">
        <f t="shared" si="9"/>
        <v>27.285714285714285</v>
      </c>
    </row>
    <row r="90" spans="1:51" x14ac:dyDescent="0.25">
      <c r="A90" s="2">
        <f>Sheet2!A90</f>
        <v>89</v>
      </c>
      <c r="B90" s="2" t="str">
        <f>Sheet2!B90</f>
        <v>Topoloveni</v>
      </c>
      <c r="I90" s="2" t="str">
        <f>Sheet2!I90</f>
        <v>Ratesti</v>
      </c>
      <c r="AJ90" s="2">
        <f>Sheet2!AJ90</f>
        <v>362</v>
      </c>
      <c r="AK90" s="1">
        <f>Sheet2!AK90</f>
        <v>3</v>
      </c>
      <c r="AL90" s="2">
        <f t="shared" si="30"/>
        <v>148</v>
      </c>
      <c r="AM90" s="7">
        <f t="shared" si="31"/>
        <v>49</v>
      </c>
      <c r="AN90" s="15">
        <f t="shared" si="34"/>
        <v>89</v>
      </c>
      <c r="AO90" s="2">
        <f t="shared" si="32"/>
        <v>4</v>
      </c>
      <c r="AP90" s="2">
        <f t="shared" si="33"/>
        <v>2</v>
      </c>
      <c r="AS90" s="21">
        <v>1</v>
      </c>
      <c r="AU90" s="21">
        <v>4</v>
      </c>
      <c r="AW90" s="13">
        <v>38</v>
      </c>
      <c r="AX90" s="13">
        <v>814</v>
      </c>
      <c r="AY90" s="13">
        <f t="shared" si="9"/>
        <v>21.421052631578949</v>
      </c>
    </row>
    <row r="91" spans="1:51" x14ac:dyDescent="0.25">
      <c r="A91" s="2">
        <f>Sheet2!A91</f>
        <v>90</v>
      </c>
      <c r="B91" s="2" t="str">
        <f>Sheet2!B91</f>
        <v>Pitesti</v>
      </c>
      <c r="I91" s="2" t="str">
        <f>Sheet2!I91</f>
        <v>Stefanesti</v>
      </c>
      <c r="AJ91" s="2">
        <f>Sheet2!AJ91</f>
        <v>1742</v>
      </c>
      <c r="AK91" s="1">
        <f>Sheet2!AK91</f>
        <v>1</v>
      </c>
      <c r="AL91" s="2">
        <f t="shared" si="30"/>
        <v>711</v>
      </c>
      <c r="AM91" s="7">
        <f t="shared" si="31"/>
        <v>711</v>
      </c>
      <c r="AN91" s="15">
        <f t="shared" si="34"/>
        <v>90</v>
      </c>
      <c r="AO91" s="2">
        <f t="shared" si="32"/>
        <v>71</v>
      </c>
      <c r="AP91" s="2">
        <f t="shared" si="33"/>
        <v>30</v>
      </c>
      <c r="AS91" s="21">
        <v>2</v>
      </c>
      <c r="AU91" s="21">
        <v>23</v>
      </c>
      <c r="AW91" s="13">
        <v>36</v>
      </c>
      <c r="AX91" s="13">
        <v>972</v>
      </c>
      <c r="AY91" s="13">
        <f t="shared" si="9"/>
        <v>27</v>
      </c>
    </row>
    <row r="92" spans="1:51" x14ac:dyDescent="0.25">
      <c r="A92" s="2">
        <f>Sheet2!A92</f>
        <v>91</v>
      </c>
      <c r="B92" s="2" t="str">
        <f>Sheet2!B92</f>
        <v>Pitesti</v>
      </c>
      <c r="I92" s="2" t="str">
        <f>Sheet2!I92</f>
        <v>Stefanesti</v>
      </c>
      <c r="AJ92" s="2">
        <f>Sheet2!AJ92</f>
        <v>1742</v>
      </c>
      <c r="AK92" s="1">
        <f>Sheet2!AK92</f>
        <v>1</v>
      </c>
      <c r="AL92" s="2">
        <f t="shared" si="30"/>
        <v>711</v>
      </c>
      <c r="AM92" s="7">
        <f t="shared" si="31"/>
        <v>711</v>
      </c>
      <c r="AN92" s="15">
        <f t="shared" si="34"/>
        <v>91</v>
      </c>
      <c r="AO92" s="2">
        <f t="shared" si="32"/>
        <v>71</v>
      </c>
      <c r="AP92" s="2">
        <f t="shared" si="33"/>
        <v>30</v>
      </c>
      <c r="AS92" s="21">
        <v>1</v>
      </c>
      <c r="AU92" s="21">
        <v>5</v>
      </c>
      <c r="AW92" s="13">
        <v>46</v>
      </c>
      <c r="AX92" s="13">
        <v>658</v>
      </c>
      <c r="AY92" s="13">
        <f t="shared" si="9"/>
        <v>14.304347826086957</v>
      </c>
    </row>
    <row r="93" spans="1:51" x14ac:dyDescent="0.25">
      <c r="A93" s="2">
        <f>Sheet2!A93</f>
        <v>92</v>
      </c>
      <c r="B93" s="2" t="str">
        <f>Sheet2!B93</f>
        <v>Pitesti</v>
      </c>
      <c r="I93" s="2" t="str">
        <f>Sheet2!I93</f>
        <v>Stefanesti</v>
      </c>
      <c r="AJ93" s="2">
        <f>Sheet2!AJ93</f>
        <v>1742</v>
      </c>
      <c r="AK93" s="1">
        <f>Sheet2!AK93</f>
        <v>1</v>
      </c>
      <c r="AL93" s="2">
        <f t="shared" si="30"/>
        <v>711</v>
      </c>
      <c r="AM93" s="7">
        <f t="shared" si="31"/>
        <v>711</v>
      </c>
      <c r="AN93" s="15">
        <f t="shared" si="34"/>
        <v>92</v>
      </c>
      <c r="AO93" s="2">
        <f t="shared" si="32"/>
        <v>71</v>
      </c>
      <c r="AP93" s="2">
        <f t="shared" si="33"/>
        <v>30</v>
      </c>
      <c r="AS93" s="21">
        <v>1</v>
      </c>
      <c r="AU93" s="21">
        <v>8</v>
      </c>
      <c r="AW93" s="13">
        <v>40</v>
      </c>
      <c r="AX93" s="13">
        <v>875</v>
      </c>
      <c r="AY93" s="13">
        <f t="shared" si="9"/>
        <v>21.875</v>
      </c>
    </row>
    <row r="94" spans="1:51" x14ac:dyDescent="0.25">
      <c r="A94" s="2">
        <f>Sheet2!A94</f>
        <v>93</v>
      </c>
      <c r="B94" s="2" t="str">
        <f>Sheet2!B94</f>
        <v>Pitesti</v>
      </c>
      <c r="I94" s="2" t="str">
        <f>Sheet2!I94</f>
        <v>Stefanesti</v>
      </c>
      <c r="AJ94" s="2">
        <f>Sheet2!AJ94</f>
        <v>1742</v>
      </c>
      <c r="AK94" s="1">
        <f>Sheet2!AK94</f>
        <v>1</v>
      </c>
      <c r="AL94" s="2">
        <f t="shared" ref="AL94:AL95" si="35">ROUND(AJ94*$AL$98,0)</f>
        <v>711</v>
      </c>
      <c r="AM94" s="7">
        <f t="shared" ref="AM94:AM95" si="36">ROUND(AL94/AK94,0)</f>
        <v>711</v>
      </c>
      <c r="AN94" s="15">
        <f t="shared" ref="AN94:AN95" si="37">A94</f>
        <v>93</v>
      </c>
      <c r="AO94" s="2">
        <f t="shared" ref="AO94:AO95" si="38">IF(ROUNDDOWN(AM94/10,0)=0,1,ROUNDDOWN(AM94/10,0))</f>
        <v>71</v>
      </c>
      <c r="AP94" s="2">
        <f t="shared" ref="AP94:AP95" si="39">IF(ROUNDDOWN(AM94/23,0)=0,1,ROUNDDOWN(AM94/23,0))</f>
        <v>30</v>
      </c>
      <c r="AS94" s="21">
        <v>2</v>
      </c>
      <c r="AU94" s="21">
        <v>15</v>
      </c>
      <c r="AW94" s="13">
        <v>32</v>
      </c>
      <c r="AX94" s="13">
        <v>896</v>
      </c>
      <c r="AY94" s="13">
        <f t="shared" si="9"/>
        <v>28</v>
      </c>
    </row>
    <row r="95" spans="1:51" x14ac:dyDescent="0.25">
      <c r="A95" s="2">
        <f>Sheet2!A95</f>
        <v>94</v>
      </c>
      <c r="B95" s="2" t="str">
        <f>Sheet2!B95</f>
        <v>Pitesti</v>
      </c>
      <c r="I95" s="2" t="str">
        <f>Sheet2!I95</f>
        <v>Stefanesti</v>
      </c>
      <c r="AJ95" s="2">
        <f>Sheet2!AJ95</f>
        <v>1742</v>
      </c>
      <c r="AK95" s="1">
        <f>Sheet2!AK95</f>
        <v>1</v>
      </c>
      <c r="AL95" s="2">
        <f t="shared" si="35"/>
        <v>711</v>
      </c>
      <c r="AM95" s="7">
        <f t="shared" si="36"/>
        <v>711</v>
      </c>
      <c r="AN95" s="15">
        <f t="shared" si="37"/>
        <v>94</v>
      </c>
      <c r="AO95" s="2">
        <f t="shared" si="38"/>
        <v>71</v>
      </c>
      <c r="AP95" s="2">
        <f t="shared" si="39"/>
        <v>30</v>
      </c>
      <c r="AS95" s="21">
        <v>1</v>
      </c>
      <c r="AU95" s="21">
        <v>5</v>
      </c>
      <c r="AW95" s="13">
        <v>36</v>
      </c>
      <c r="AX95" s="13">
        <v>968</v>
      </c>
      <c r="AY95" s="13">
        <f t="shared" si="9"/>
        <v>26.888888888888889</v>
      </c>
    </row>
    <row r="96" spans="1:51" x14ac:dyDescent="0.25">
      <c r="AJ96" s="27">
        <f>SUM(AJ2:AJ95)</f>
        <v>71610</v>
      </c>
      <c r="AL96" s="27">
        <f>SUM(AL2:AL95)</f>
        <v>29228</v>
      </c>
      <c r="AO96" s="27">
        <f>SUM(AO2:AO95)</f>
        <v>1129</v>
      </c>
      <c r="AP96" s="27">
        <f>SUM(AP2:AP95)</f>
        <v>481</v>
      </c>
      <c r="AS96" s="27">
        <f>SUM(AS2:AS95)</f>
        <v>144</v>
      </c>
      <c r="AU96" s="27">
        <f>SUM(AU2:AU95)</f>
        <v>705</v>
      </c>
    </row>
    <row r="97" spans="36:38" x14ac:dyDescent="0.25">
      <c r="AJ97" s="2"/>
    </row>
    <row r="98" spans="36:38" x14ac:dyDescent="0.25">
      <c r="AJ98" s="28">
        <f>Sheet2!AJ98</f>
        <v>29228</v>
      </c>
      <c r="AL98" s="2">
        <f>AJ98/AJ96</f>
        <v>0.40815528557464043</v>
      </c>
    </row>
  </sheetData>
  <mergeCells count="2">
    <mergeCell ref="J1:X1"/>
    <mergeCell ref="C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8"/>
  <sheetViews>
    <sheetView tabSelected="1" zoomScale="80" zoomScaleNormal="80" workbookViewId="0">
      <pane xSplit="35" ySplit="1" topLeftCell="AK71" activePane="bottomRight" state="frozen"/>
      <selection pane="topRight" activeCell="AJ1" sqref="AJ1"/>
      <selection pane="bottomLeft" activeCell="A2" sqref="A2"/>
      <selection pane="bottomRight" activeCell="BB71" sqref="BB71"/>
    </sheetView>
  </sheetViews>
  <sheetFormatPr defaultRowHeight="15" x14ac:dyDescent="0.25"/>
  <cols>
    <col min="1" max="1" width="10.7109375" customWidth="1"/>
    <col min="2" max="2" width="15.7109375" bestFit="1" customWidth="1"/>
    <col min="3" max="8" width="2.85546875" customWidth="1"/>
    <col min="9" max="9" width="19.7109375" bestFit="1" customWidth="1"/>
    <col min="10" max="35" width="0" hidden="1" customWidth="1"/>
    <col min="38" max="38" width="9.140625" style="2"/>
    <col min="41" max="42" width="9.140625" style="2"/>
    <col min="43" max="44" width="9.140625" style="2" customWidth="1"/>
    <col min="45" max="45" width="9.140625" style="2"/>
    <col min="46" max="46" width="9.140625" customWidth="1"/>
    <col min="48" max="48" width="9.140625" style="2" customWidth="1"/>
    <col min="51" max="51" width="9.140625" style="2" customWidth="1"/>
    <col min="52" max="52" width="9.140625" style="2"/>
    <col min="53" max="53" width="9.140625" style="2" customWidth="1"/>
    <col min="54" max="54" width="14.7109375" style="2" bestFit="1" customWidth="1"/>
    <col min="55" max="56" width="9.140625" style="2"/>
    <col min="57" max="60" width="9.140625" customWidth="1"/>
    <col min="62" max="64" width="9.140625" customWidth="1"/>
    <col min="67" max="67" width="9.140625" customWidth="1"/>
    <col min="69" max="70" width="9.140625" customWidth="1"/>
  </cols>
  <sheetData>
    <row r="1" spans="1:76" x14ac:dyDescent="0.25">
      <c r="A1" s="11" t="s">
        <v>0</v>
      </c>
      <c r="B1" s="11" t="s">
        <v>1</v>
      </c>
      <c r="C1" s="29" t="s">
        <v>2</v>
      </c>
      <c r="D1" s="29"/>
      <c r="E1" s="29"/>
      <c r="F1" s="29"/>
      <c r="G1" s="29"/>
      <c r="H1" s="29"/>
      <c r="I1" s="11" t="s">
        <v>3</v>
      </c>
      <c r="J1" s="29" t="s">
        <v>4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 t="s">
        <v>5</v>
      </c>
      <c r="AK1" t="s">
        <v>6</v>
      </c>
      <c r="AL1" s="2" t="s">
        <v>32</v>
      </c>
      <c r="AM1" s="11" t="s">
        <v>9</v>
      </c>
      <c r="AN1" s="6" t="s">
        <v>8</v>
      </c>
      <c r="AO1" s="2" t="s">
        <v>10</v>
      </c>
      <c r="AP1" s="2" t="s">
        <v>11</v>
      </c>
      <c r="AS1" s="2" t="s">
        <v>30</v>
      </c>
      <c r="AU1" t="s">
        <v>31</v>
      </c>
      <c r="AV1" s="13"/>
      <c r="AW1" s="12" t="s">
        <v>12</v>
      </c>
      <c r="AX1" s="12" t="s">
        <v>13</v>
      </c>
      <c r="AY1" s="13"/>
      <c r="AZ1" s="13"/>
      <c r="BA1" s="13"/>
      <c r="BB1" s="13"/>
      <c r="BH1" s="13"/>
      <c r="BI1" s="13"/>
      <c r="BJ1" s="13"/>
      <c r="BK1" s="13"/>
      <c r="BL1" s="13"/>
      <c r="BM1" s="13"/>
      <c r="BN1" s="2"/>
      <c r="BO1" s="2"/>
    </row>
    <row r="2" spans="1:76" x14ac:dyDescent="0.25">
      <c r="A2" s="2">
        <f>Sheet3!A2</f>
        <v>1</v>
      </c>
      <c r="B2" s="2" t="str">
        <f>Sheet3!B2</f>
        <v>Campulung</v>
      </c>
      <c r="C2" s="2"/>
      <c r="D2" s="2"/>
      <c r="E2" s="2"/>
      <c r="F2" s="2"/>
      <c r="G2" s="2"/>
      <c r="H2" s="2"/>
      <c r="I2" s="2" t="str">
        <f>Sheet3!I2</f>
        <v>Dambovicioara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>
        <f>Sheet3!AJ2</f>
        <v>488</v>
      </c>
      <c r="AK2" s="1">
        <f>Sheet3!AK2</f>
        <v>4</v>
      </c>
      <c r="AL2" s="2">
        <f t="shared" ref="AL2:AL32" si="0">ROUND(AJ2*$AL$98,0)</f>
        <v>199</v>
      </c>
      <c r="AM2" s="7">
        <f>ROUND(AL2/AK2,0)</f>
        <v>50</v>
      </c>
      <c r="AN2" s="15">
        <f>A2</f>
        <v>1</v>
      </c>
      <c r="AO2" s="2">
        <f>IF(ROUNDDOWN(AM2/10,0)=0,1,ROUNDDOWN(AM2/10,0))</f>
        <v>5</v>
      </c>
      <c r="AP2" s="2">
        <f>IF(ROUNDDOWN(AM2/23,0)=0,1,ROUNDDOWN(AM2/23,0))</f>
        <v>2</v>
      </c>
      <c r="AS2" s="19">
        <f>Sheet3!AS2</f>
        <v>1</v>
      </c>
      <c r="AT2" s="2"/>
      <c r="AU2" s="17">
        <f>Sheet3!AU2</f>
        <v>2</v>
      </c>
      <c r="AV2" s="13"/>
      <c r="AW2" s="13">
        <f>Sheet3!AW2</f>
        <v>100</v>
      </c>
      <c r="AX2" s="13">
        <f>Sheet3!AX2</f>
        <v>640</v>
      </c>
      <c r="AY2" s="13"/>
      <c r="AZ2" s="13">
        <f>AX2/AW2</f>
        <v>6.4</v>
      </c>
      <c r="BA2" s="13"/>
      <c r="BB2" s="13" t="s">
        <v>163</v>
      </c>
      <c r="BG2" s="2"/>
      <c r="BH2" s="13"/>
      <c r="BI2" s="2"/>
      <c r="BJ2" s="13"/>
      <c r="BK2" s="13"/>
      <c r="BL2" s="2"/>
      <c r="BM2" s="13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</row>
    <row r="3" spans="1:76" ht="14.45" x14ac:dyDescent="0.3">
      <c r="A3" s="2">
        <f>Sheet3!A3</f>
        <v>2</v>
      </c>
      <c r="B3" s="2" t="str">
        <f>Sheet3!B3</f>
        <v>Campulung</v>
      </c>
      <c r="C3" s="2"/>
      <c r="D3" s="2"/>
      <c r="E3" s="2"/>
      <c r="F3" s="2"/>
      <c r="G3" s="2"/>
      <c r="H3" s="2"/>
      <c r="I3" s="2" t="str">
        <f>Sheet3!I3</f>
        <v>Rucar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>
        <f>Sheet3!AJ3</f>
        <v>482</v>
      </c>
      <c r="AK3" s="1">
        <f>Sheet3!AK3</f>
        <v>3</v>
      </c>
      <c r="AL3" s="2">
        <f t="shared" si="0"/>
        <v>197</v>
      </c>
      <c r="AM3" s="7">
        <f>ROUND(AL3/AK3,0)</f>
        <v>66</v>
      </c>
      <c r="AN3" s="15">
        <f t="shared" ref="AN3:AN67" si="1">A3</f>
        <v>2</v>
      </c>
      <c r="AO3" s="2">
        <f t="shared" ref="AO3:AO34" si="2">IF(ROUNDDOWN(AM3/10,0)=0,1,ROUNDDOWN(AM3/10,0))</f>
        <v>6</v>
      </c>
      <c r="AP3" s="2">
        <f t="shared" ref="AP3:AP34" si="3">IF(ROUNDDOWN(AM3/23,0)=0,1,ROUNDDOWN(AM3/23,0))</f>
        <v>2</v>
      </c>
      <c r="AS3" s="19">
        <f>Sheet3!AS3</f>
        <v>1</v>
      </c>
      <c r="AT3" s="2"/>
      <c r="AU3" s="17">
        <f>Sheet3!AU3</f>
        <v>4</v>
      </c>
      <c r="AV3" s="13"/>
      <c r="AW3" s="13">
        <f>Sheet3!AW3</f>
        <v>138</v>
      </c>
      <c r="AX3" s="13">
        <f>Sheet3!AX3</f>
        <v>759</v>
      </c>
      <c r="AY3" s="13"/>
      <c r="AZ3" s="13">
        <f t="shared" ref="AZ3:AZ65" si="4">AX3/AW3</f>
        <v>5.5</v>
      </c>
      <c r="BA3" s="13"/>
      <c r="BB3" s="13" t="s">
        <v>40</v>
      </c>
      <c r="BG3" s="2"/>
      <c r="BH3" s="13"/>
      <c r="BI3" s="2"/>
      <c r="BJ3" s="13"/>
      <c r="BK3" s="13"/>
      <c r="BL3" s="2"/>
      <c r="BM3" s="13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 ht="14.45" x14ac:dyDescent="0.3">
      <c r="A4" s="2">
        <f>Sheet3!A4</f>
        <v>3</v>
      </c>
      <c r="B4" s="2" t="str">
        <f>Sheet3!B4</f>
        <v>Campulung</v>
      </c>
      <c r="D4" s="2"/>
      <c r="E4" s="2"/>
      <c r="F4" s="2"/>
      <c r="G4" s="2"/>
      <c r="H4" s="2"/>
      <c r="I4" s="2" t="str">
        <f>Sheet3!I4</f>
        <v>Leresti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>
        <f>Sheet3!AJ4</f>
        <v>170</v>
      </c>
      <c r="AK4" s="1">
        <f>Sheet3!AK4</f>
        <v>1</v>
      </c>
      <c r="AL4" s="2">
        <f t="shared" si="0"/>
        <v>69</v>
      </c>
      <c r="AM4" s="7">
        <f t="shared" ref="AM4:AM43" si="5">ROUND(AL4/AK4,0)</f>
        <v>69</v>
      </c>
      <c r="AN4" s="15">
        <f t="shared" si="1"/>
        <v>3</v>
      </c>
      <c r="AO4" s="2">
        <f t="shared" si="2"/>
        <v>6</v>
      </c>
      <c r="AP4" s="2">
        <f t="shared" si="3"/>
        <v>3</v>
      </c>
      <c r="AR4" s="9"/>
      <c r="AS4" s="19">
        <f>Sheet3!AS4</f>
        <v>2</v>
      </c>
      <c r="AT4" s="2"/>
      <c r="AU4" s="17">
        <v>12</v>
      </c>
      <c r="AV4" s="13"/>
      <c r="AW4" s="13">
        <f>Sheet3!AW4</f>
        <v>48</v>
      </c>
      <c r="AX4" s="13">
        <f>Sheet3!AX4</f>
        <v>714</v>
      </c>
      <c r="AY4" s="13"/>
      <c r="AZ4" s="13">
        <f t="shared" si="4"/>
        <v>14.875</v>
      </c>
      <c r="BA4" s="13"/>
      <c r="BB4" s="13" t="s">
        <v>202</v>
      </c>
      <c r="BH4" s="13"/>
      <c r="BI4" s="2"/>
      <c r="BJ4" s="13"/>
      <c r="BK4" s="13"/>
      <c r="BL4" s="2"/>
      <c r="BM4" s="13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ht="14.45" x14ac:dyDescent="0.3">
      <c r="A5" s="2">
        <f>Sheet3!A5</f>
        <v>4</v>
      </c>
      <c r="B5" s="2" t="str">
        <f>Sheet3!B5</f>
        <v>Campulung</v>
      </c>
      <c r="D5" s="2"/>
      <c r="E5" s="2"/>
      <c r="F5" s="2"/>
      <c r="G5" s="2"/>
      <c r="H5" s="2"/>
      <c r="I5" s="2" t="str">
        <f>Sheet3!I5</f>
        <v>Albestii de Muscel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>
        <f>Sheet3!AJ5</f>
        <v>284</v>
      </c>
      <c r="AK5" s="1">
        <f>Sheet3!AK5</f>
        <v>2</v>
      </c>
      <c r="AL5" s="2">
        <f t="shared" si="0"/>
        <v>116</v>
      </c>
      <c r="AM5" s="7">
        <f t="shared" si="5"/>
        <v>58</v>
      </c>
      <c r="AN5" s="15">
        <f t="shared" si="1"/>
        <v>4</v>
      </c>
      <c r="AO5" s="2">
        <f t="shared" si="2"/>
        <v>5</v>
      </c>
      <c r="AP5" s="2">
        <f t="shared" si="3"/>
        <v>2</v>
      </c>
      <c r="AS5" s="19">
        <f>Sheet3!AS5</f>
        <v>1</v>
      </c>
      <c r="AT5" s="2"/>
      <c r="AU5" s="17">
        <f>Sheet3!AU5</f>
        <v>3</v>
      </c>
      <c r="AV5" s="13"/>
      <c r="AW5" s="13">
        <f>Sheet3!AW5</f>
        <v>52</v>
      </c>
      <c r="AX5" s="13">
        <f>Sheet3!AX5</f>
        <v>701</v>
      </c>
      <c r="AY5" s="13"/>
      <c r="AZ5" s="13">
        <f t="shared" si="4"/>
        <v>13.48076923076923</v>
      </c>
      <c r="BA5" s="13"/>
      <c r="BB5" s="13" t="s">
        <v>164</v>
      </c>
      <c r="BG5" s="2"/>
      <c r="BH5" s="13"/>
      <c r="BI5" s="2"/>
      <c r="BJ5" s="13"/>
      <c r="BK5" s="13"/>
      <c r="BL5" s="2"/>
      <c r="BM5" s="13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4.45" x14ac:dyDescent="0.3">
      <c r="A6" s="2">
        <f>Sheet3!A6</f>
        <v>5</v>
      </c>
      <c r="B6" s="2" t="str">
        <f>Sheet3!B6</f>
        <v>Campulung</v>
      </c>
      <c r="D6" s="2"/>
      <c r="E6" s="2"/>
      <c r="F6" s="2"/>
      <c r="G6" s="2"/>
      <c r="H6" s="2"/>
      <c r="I6" s="2" t="str">
        <f>Sheet3!I6</f>
        <v>Bughea de Jos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>
        <f>Sheet3!AJ6</f>
        <v>198</v>
      </c>
      <c r="AK6" s="1">
        <f>Sheet3!AK6</f>
        <v>1</v>
      </c>
      <c r="AL6" s="2">
        <f t="shared" si="0"/>
        <v>81</v>
      </c>
      <c r="AM6" s="7">
        <f t="shared" si="5"/>
        <v>81</v>
      </c>
      <c r="AN6" s="15">
        <f t="shared" si="1"/>
        <v>5</v>
      </c>
      <c r="AO6" s="2">
        <f t="shared" si="2"/>
        <v>8</v>
      </c>
      <c r="AP6" s="2">
        <f t="shared" si="3"/>
        <v>3</v>
      </c>
      <c r="AR6" s="9"/>
      <c r="AS6" s="19">
        <f>Sheet3!AS6</f>
        <v>1</v>
      </c>
      <c r="AT6" s="2"/>
      <c r="AU6" s="17">
        <f>Sheet3!AU6</f>
        <v>7</v>
      </c>
      <c r="AV6" s="13"/>
      <c r="AW6" s="13">
        <f>Sheet3!AW6</f>
        <v>56</v>
      </c>
      <c r="AX6" s="13">
        <f>Sheet3!AX6</f>
        <v>808</v>
      </c>
      <c r="AY6" s="13"/>
      <c r="AZ6" s="13">
        <f t="shared" si="4"/>
        <v>14.428571428571429</v>
      </c>
      <c r="BA6" s="13"/>
      <c r="BB6" s="13" t="s">
        <v>165</v>
      </c>
      <c r="BG6" s="2"/>
      <c r="BH6" s="13"/>
      <c r="BI6" s="2"/>
      <c r="BJ6" s="13"/>
      <c r="BK6" s="13"/>
      <c r="BL6" s="2"/>
      <c r="BM6" s="13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</row>
    <row r="7" spans="1:76" ht="14.45" x14ac:dyDescent="0.3">
      <c r="A7" s="2">
        <f>Sheet3!A7</f>
        <v>6</v>
      </c>
      <c r="B7" s="2" t="str">
        <f>Sheet3!B7</f>
        <v>Campulung</v>
      </c>
      <c r="D7" s="2"/>
      <c r="E7" s="2"/>
      <c r="F7" s="2"/>
      <c r="G7" s="2"/>
      <c r="H7" s="2"/>
      <c r="I7" s="2" t="str">
        <f>Sheet3!I7</f>
        <v>Bughea de Sus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>
        <f>Sheet3!AJ7</f>
        <v>268</v>
      </c>
      <c r="AK7" s="1">
        <f>Sheet3!AK7</f>
        <v>1</v>
      </c>
      <c r="AL7" s="2">
        <f t="shared" si="0"/>
        <v>109</v>
      </c>
      <c r="AM7" s="7">
        <f t="shared" si="5"/>
        <v>109</v>
      </c>
      <c r="AN7" s="15">
        <f t="shared" si="1"/>
        <v>6</v>
      </c>
      <c r="AO7" s="2">
        <f t="shared" si="2"/>
        <v>10</v>
      </c>
      <c r="AP7" s="2">
        <f t="shared" si="3"/>
        <v>4</v>
      </c>
      <c r="AR7" s="9"/>
      <c r="AS7" s="19">
        <f>Sheet3!AS7</f>
        <v>1</v>
      </c>
      <c r="AT7" s="2"/>
      <c r="AU7" s="17">
        <f>Sheet3!AU7</f>
        <v>7</v>
      </c>
      <c r="AV7" s="13"/>
      <c r="AW7" s="13">
        <f>Sheet3!AW7</f>
        <v>26</v>
      </c>
      <c r="AX7" s="13">
        <f>Sheet3!AX7</f>
        <v>763</v>
      </c>
      <c r="AY7" s="13"/>
      <c r="AZ7" s="13">
        <f t="shared" si="4"/>
        <v>29.346153846153847</v>
      </c>
      <c r="BA7" s="13"/>
      <c r="BB7" s="13" t="s">
        <v>166</v>
      </c>
      <c r="BG7" s="2"/>
      <c r="BH7" s="13"/>
      <c r="BI7" s="2"/>
      <c r="BJ7" s="13"/>
      <c r="BK7" s="13"/>
      <c r="BL7" s="2"/>
      <c r="BM7" s="13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</row>
    <row r="8" spans="1:76" ht="14.45" x14ac:dyDescent="0.3">
      <c r="A8" s="2">
        <f>Sheet3!A8</f>
        <v>7</v>
      </c>
      <c r="B8" s="2" t="str">
        <f>Sheet3!B8</f>
        <v>Campulung</v>
      </c>
      <c r="D8" s="2"/>
      <c r="E8" s="2"/>
      <c r="F8" s="2"/>
      <c r="G8" s="2"/>
      <c r="H8" s="2"/>
      <c r="I8" s="2" t="str">
        <f>Sheet3!I8</f>
        <v>Pitesti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>
        <f>Sheet3!AJ8</f>
        <v>3116</v>
      </c>
      <c r="AK8" s="1">
        <f>Sheet3!AK8</f>
        <v>9</v>
      </c>
      <c r="AL8" s="2">
        <f t="shared" si="0"/>
        <v>1272</v>
      </c>
      <c r="AM8" s="7">
        <f t="shared" si="5"/>
        <v>141</v>
      </c>
      <c r="AN8" s="15">
        <f t="shared" si="1"/>
        <v>7</v>
      </c>
      <c r="AO8" s="2">
        <f t="shared" si="2"/>
        <v>14</v>
      </c>
      <c r="AP8" s="2">
        <f t="shared" si="3"/>
        <v>6</v>
      </c>
      <c r="AR8" s="10"/>
      <c r="AS8" s="19">
        <f>Sheet3!AS8</f>
        <v>3</v>
      </c>
      <c r="AT8" s="2"/>
      <c r="AU8" s="17">
        <f>Sheet3!AU8</f>
        <v>8</v>
      </c>
      <c r="AV8" s="13"/>
      <c r="AW8" s="13">
        <f>Sheet3!AW8</f>
        <v>208</v>
      </c>
      <c r="AX8" s="13">
        <f>Sheet3!AX8</f>
        <v>1004</v>
      </c>
      <c r="AY8" s="13"/>
      <c r="AZ8" s="13">
        <f t="shared" si="4"/>
        <v>4.8269230769230766</v>
      </c>
      <c r="BA8" s="13"/>
      <c r="BB8" s="13" t="s">
        <v>145</v>
      </c>
      <c r="BG8" s="2"/>
      <c r="BH8" s="13"/>
      <c r="BI8" s="2"/>
      <c r="BJ8" s="13"/>
      <c r="BK8" s="13"/>
      <c r="BL8" s="2"/>
      <c r="BM8" s="13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</row>
    <row r="9" spans="1:76" ht="14.45" x14ac:dyDescent="0.3">
      <c r="A9" s="2">
        <f>Sheet3!A9</f>
        <v>8</v>
      </c>
      <c r="B9" s="2" t="str">
        <f>Sheet3!B9</f>
        <v>Campulung</v>
      </c>
      <c r="C9" s="2"/>
      <c r="D9" s="2"/>
      <c r="E9" s="2"/>
      <c r="F9" s="2"/>
      <c r="G9" s="2"/>
      <c r="H9" s="2"/>
      <c r="I9" s="2" t="str">
        <f>Sheet3!I9</f>
        <v>Valea Mare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>
        <f>Sheet3!AJ9</f>
        <v>370</v>
      </c>
      <c r="AK9" s="1">
        <f>Sheet3!AK9</f>
        <v>1</v>
      </c>
      <c r="AL9" s="2">
        <f t="shared" si="0"/>
        <v>151</v>
      </c>
      <c r="AM9" s="7">
        <f t="shared" si="5"/>
        <v>151</v>
      </c>
      <c r="AN9" s="15">
        <f t="shared" si="1"/>
        <v>8</v>
      </c>
      <c r="AO9" s="2">
        <f t="shared" si="2"/>
        <v>15</v>
      </c>
      <c r="AP9" s="2">
        <f t="shared" si="3"/>
        <v>6</v>
      </c>
      <c r="AR9" s="9"/>
      <c r="AS9" s="19">
        <f>Sheet3!AS9</f>
        <v>1</v>
      </c>
      <c r="AT9" s="2"/>
      <c r="AU9" s="17">
        <f>Sheet3!AU9</f>
        <v>6</v>
      </c>
      <c r="AV9" s="13"/>
      <c r="AW9" s="13">
        <f>Sheet3!AW9</f>
        <v>28</v>
      </c>
      <c r="AX9" s="13">
        <f>Sheet3!AX9</f>
        <v>849</v>
      </c>
      <c r="AY9" s="13"/>
      <c r="AZ9" s="13">
        <f t="shared" si="4"/>
        <v>30.321428571428573</v>
      </c>
      <c r="BA9" s="13"/>
      <c r="BB9" s="13" t="s">
        <v>167</v>
      </c>
      <c r="BG9" s="2"/>
      <c r="BH9" s="13"/>
      <c r="BI9" s="2"/>
      <c r="BJ9" s="13"/>
      <c r="BK9" s="13"/>
      <c r="BL9" s="2"/>
      <c r="BM9" s="13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</row>
    <row r="10" spans="1:76" ht="14.45" x14ac:dyDescent="0.3">
      <c r="A10" s="2">
        <f>Sheet3!A10</f>
        <v>9</v>
      </c>
      <c r="B10" s="2" t="str">
        <f>Sheet3!B10</f>
        <v>Campulung</v>
      </c>
      <c r="C10" s="2"/>
      <c r="D10" s="2"/>
      <c r="E10" s="2"/>
      <c r="F10" s="2"/>
      <c r="G10" s="2"/>
      <c r="H10" s="2"/>
      <c r="I10" s="2" t="str">
        <f>Sheet3!I10</f>
        <v>Valea Mare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>
        <f>Sheet3!AJ10</f>
        <v>370</v>
      </c>
      <c r="AK10" s="1">
        <f>Sheet3!AK10</f>
        <v>1</v>
      </c>
      <c r="AL10" s="2">
        <f t="shared" si="0"/>
        <v>151</v>
      </c>
      <c r="AM10" s="7">
        <f t="shared" si="5"/>
        <v>151</v>
      </c>
      <c r="AN10" s="15">
        <f t="shared" si="1"/>
        <v>9</v>
      </c>
      <c r="AO10" s="2">
        <f t="shared" si="2"/>
        <v>15</v>
      </c>
      <c r="AP10" s="2">
        <f t="shared" si="3"/>
        <v>6</v>
      </c>
      <c r="AR10" s="9"/>
      <c r="AS10" s="19">
        <f>Sheet3!AS10</f>
        <v>1</v>
      </c>
      <c r="AT10" s="2"/>
      <c r="AU10" s="17">
        <f>Sheet3!AU10</f>
        <v>6</v>
      </c>
      <c r="AV10" s="13"/>
      <c r="AW10" s="13">
        <f>Sheet3!AW10</f>
        <v>36</v>
      </c>
      <c r="AX10" s="13">
        <f>Sheet3!AX10</f>
        <v>918</v>
      </c>
      <c r="AY10" s="13"/>
      <c r="AZ10" s="13">
        <f t="shared" si="4"/>
        <v>25.5</v>
      </c>
      <c r="BA10" s="13"/>
      <c r="BB10" s="13" t="s">
        <v>168</v>
      </c>
      <c r="BG10" s="2"/>
      <c r="BH10" s="13"/>
      <c r="BI10" s="2"/>
      <c r="BJ10" s="13"/>
      <c r="BK10" s="13"/>
      <c r="BL10" s="2"/>
      <c r="BM10" s="13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</row>
    <row r="11" spans="1:76" ht="14.45" x14ac:dyDescent="0.3">
      <c r="A11" s="2">
        <f>Sheet3!A11</f>
        <v>10</v>
      </c>
      <c r="B11" s="2" t="str">
        <f>Sheet3!B11</f>
        <v>Campulung</v>
      </c>
      <c r="C11" s="2"/>
      <c r="D11" s="2"/>
      <c r="E11" s="2"/>
      <c r="F11" s="2"/>
      <c r="G11" s="2"/>
      <c r="H11" s="2"/>
      <c r="I11" s="2" t="str">
        <f>Sheet3!I11</f>
        <v>Cetateni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>
        <f>Sheet3!AJ11</f>
        <v>472</v>
      </c>
      <c r="AK11" s="1">
        <f>Sheet3!AK11</f>
        <v>3</v>
      </c>
      <c r="AL11" s="2">
        <f t="shared" si="0"/>
        <v>193</v>
      </c>
      <c r="AM11" s="7">
        <f t="shared" si="5"/>
        <v>64</v>
      </c>
      <c r="AN11" s="15">
        <f t="shared" si="1"/>
        <v>10</v>
      </c>
      <c r="AO11" s="2">
        <f t="shared" si="2"/>
        <v>6</v>
      </c>
      <c r="AP11" s="2">
        <f t="shared" si="3"/>
        <v>2</v>
      </c>
      <c r="AR11" s="10"/>
      <c r="AS11" s="19">
        <f>Sheet3!AS11</f>
        <v>1</v>
      </c>
      <c r="AT11" s="2"/>
      <c r="AU11" s="17">
        <f>Sheet3!AU11</f>
        <v>4</v>
      </c>
      <c r="AV11" s="13"/>
      <c r="AW11" s="13">
        <f>Sheet3!AW11</f>
        <v>120</v>
      </c>
      <c r="AX11" s="13">
        <f>Sheet3!AX11</f>
        <v>675</v>
      </c>
      <c r="AY11" s="13"/>
      <c r="AZ11" s="13">
        <f t="shared" si="4"/>
        <v>5.625</v>
      </c>
      <c r="BA11" s="13"/>
      <c r="BB11" s="13" t="s">
        <v>40</v>
      </c>
      <c r="BG11" s="2"/>
      <c r="BH11" s="2"/>
      <c r="BI11" s="2"/>
      <c r="BJ11" s="2"/>
      <c r="BK11" s="2"/>
      <c r="BL11" s="2"/>
      <c r="BM11" s="2"/>
      <c r="BO11" s="2"/>
      <c r="BP11" s="2"/>
      <c r="BQ11" s="2"/>
      <c r="BR11" s="2"/>
      <c r="BS11" s="2"/>
      <c r="BT11" s="2"/>
      <c r="BU11" s="2"/>
      <c r="BV11" s="2"/>
      <c r="BW11" s="2"/>
      <c r="BX11" s="2"/>
    </row>
    <row r="12" spans="1:76" ht="14.45" x14ac:dyDescent="0.3">
      <c r="A12" s="2">
        <f>Sheet3!A12</f>
        <v>11</v>
      </c>
      <c r="B12" s="2" t="str">
        <f>Sheet3!B12</f>
        <v>Campulung</v>
      </c>
      <c r="C12" s="2"/>
      <c r="D12" s="2"/>
      <c r="E12" s="2"/>
      <c r="F12" s="2"/>
      <c r="G12" s="2"/>
      <c r="H12" s="2"/>
      <c r="I12" s="2" t="str">
        <f>Sheet3!I12</f>
        <v>Stoenesti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>
        <f>Sheet3!AJ12</f>
        <v>448</v>
      </c>
      <c r="AK12" s="1">
        <f>Sheet3!AK12</f>
        <v>2</v>
      </c>
      <c r="AL12" s="2">
        <f t="shared" si="0"/>
        <v>183</v>
      </c>
      <c r="AM12" s="7">
        <f t="shared" si="5"/>
        <v>92</v>
      </c>
      <c r="AN12" s="15">
        <f t="shared" si="1"/>
        <v>11</v>
      </c>
      <c r="AO12" s="2">
        <f t="shared" si="2"/>
        <v>9</v>
      </c>
      <c r="AP12" s="2">
        <f t="shared" si="3"/>
        <v>4</v>
      </c>
      <c r="AS12" s="19">
        <f>Sheet3!AS12</f>
        <v>1</v>
      </c>
      <c r="AT12" s="2"/>
      <c r="AU12" s="17">
        <f>Sheet3!AU12</f>
        <v>3</v>
      </c>
      <c r="AV12" s="13"/>
      <c r="AW12" s="13">
        <f>Sheet3!AW12</f>
        <v>64</v>
      </c>
      <c r="AX12" s="13">
        <f>Sheet3!AX12</f>
        <v>632</v>
      </c>
      <c r="AY12" s="13"/>
      <c r="AZ12" s="13">
        <f t="shared" si="4"/>
        <v>9.875</v>
      </c>
      <c r="BA12" s="13"/>
      <c r="BB12" s="13" t="s">
        <v>146</v>
      </c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</row>
    <row r="13" spans="1:76" ht="14.45" x14ac:dyDescent="0.3">
      <c r="A13" s="2">
        <f>Sheet3!A13</f>
        <v>12</v>
      </c>
      <c r="B13" s="2" t="str">
        <f>Sheet3!B13</f>
        <v>Campulung</v>
      </c>
      <c r="C13" s="2"/>
      <c r="D13" s="2"/>
      <c r="E13" s="2"/>
      <c r="F13" s="2"/>
      <c r="G13" s="2"/>
      <c r="H13" s="2"/>
      <c r="I13" s="2" t="str">
        <f>Sheet3!I13</f>
        <v>Mioarele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>
        <f>Sheet3!AJ13</f>
        <v>98</v>
      </c>
      <c r="AK13" s="1">
        <f>Sheet3!AK13</f>
        <v>1</v>
      </c>
      <c r="AL13" s="2">
        <f t="shared" si="0"/>
        <v>40</v>
      </c>
      <c r="AM13" s="7">
        <f t="shared" si="5"/>
        <v>40</v>
      </c>
      <c r="AN13" s="15">
        <f t="shared" si="1"/>
        <v>12</v>
      </c>
      <c r="AO13" s="2">
        <f t="shared" si="2"/>
        <v>4</v>
      </c>
      <c r="AP13" s="2">
        <f t="shared" si="3"/>
        <v>1</v>
      </c>
      <c r="AS13" s="19">
        <f>Sheet3!AS13</f>
        <v>1</v>
      </c>
      <c r="AT13" s="2"/>
      <c r="AU13" s="17">
        <f>Sheet3!AU13</f>
        <v>2</v>
      </c>
      <c r="AV13" s="13"/>
      <c r="AW13" s="13">
        <f>Sheet3!AW13</f>
        <v>28</v>
      </c>
      <c r="AX13" s="13">
        <f>Sheet3!AX13</f>
        <v>494</v>
      </c>
      <c r="AY13" s="13"/>
      <c r="AZ13" s="13">
        <f t="shared" si="4"/>
        <v>17.642857142857142</v>
      </c>
      <c r="BA13" s="13"/>
      <c r="BB13" s="13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</row>
    <row r="14" spans="1:76" x14ac:dyDescent="0.25">
      <c r="A14" s="2">
        <f>Sheet3!A14</f>
        <v>13</v>
      </c>
      <c r="B14" s="2" t="str">
        <f>Sheet3!B14</f>
        <v>Campulung</v>
      </c>
      <c r="C14" s="2"/>
      <c r="D14" s="2"/>
      <c r="E14" s="2"/>
      <c r="F14" s="2"/>
      <c r="G14" s="2"/>
      <c r="H14" s="2"/>
      <c r="I14" s="2" t="str">
        <f>Sheet3!I14</f>
        <v>Pitesti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>
        <f>Sheet3!AJ14</f>
        <v>3312</v>
      </c>
      <c r="AK14" s="1">
        <f>Sheet3!AK14</f>
        <v>7</v>
      </c>
      <c r="AL14" s="2">
        <f t="shared" si="0"/>
        <v>1352</v>
      </c>
      <c r="AM14" s="7">
        <f t="shared" si="5"/>
        <v>193</v>
      </c>
      <c r="AN14" s="15">
        <f t="shared" si="1"/>
        <v>13</v>
      </c>
      <c r="AO14" s="2">
        <f t="shared" si="2"/>
        <v>19</v>
      </c>
      <c r="AP14" s="2">
        <f t="shared" si="3"/>
        <v>8</v>
      </c>
      <c r="AS14" s="19">
        <f>Sheet3!AS14</f>
        <v>6</v>
      </c>
      <c r="AT14" s="2"/>
      <c r="AU14" s="17">
        <f>Sheet3!AU14</f>
        <v>25</v>
      </c>
      <c r="AV14" s="13"/>
      <c r="AW14" s="13">
        <f>Sheet3!AW14</f>
        <v>156</v>
      </c>
      <c r="AX14" s="13">
        <f>Sheet3!AX14</f>
        <v>1038</v>
      </c>
      <c r="AY14" s="13"/>
      <c r="AZ14" s="13">
        <f t="shared" si="4"/>
        <v>6.6538461538461542</v>
      </c>
      <c r="BA14" s="13"/>
      <c r="BB14" s="13" t="s">
        <v>147</v>
      </c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</row>
    <row r="15" spans="1:76" x14ac:dyDescent="0.25">
      <c r="A15" s="2">
        <f>Sheet3!A15</f>
        <v>14</v>
      </c>
      <c r="B15" s="2" t="str">
        <f>Sheet3!B15</f>
        <v>Campulung</v>
      </c>
      <c r="C15" s="2"/>
      <c r="D15" s="2"/>
      <c r="E15" s="2"/>
      <c r="F15" s="2"/>
      <c r="G15" s="2"/>
      <c r="H15" s="2"/>
      <c r="I15" s="2" t="str">
        <f>Sheet3!I15</f>
        <v>Godeni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>
        <f>Sheet3!AJ15</f>
        <v>52</v>
      </c>
      <c r="AK15" s="1">
        <f>Sheet3!AK15</f>
        <v>1</v>
      </c>
      <c r="AL15" s="2">
        <f t="shared" si="0"/>
        <v>21</v>
      </c>
      <c r="AM15" s="7">
        <f t="shared" si="5"/>
        <v>21</v>
      </c>
      <c r="AN15" s="15">
        <f t="shared" si="1"/>
        <v>14</v>
      </c>
      <c r="AO15" s="2">
        <f t="shared" si="2"/>
        <v>2</v>
      </c>
      <c r="AP15" s="2">
        <f t="shared" si="3"/>
        <v>1</v>
      </c>
      <c r="AS15" s="19">
        <f>Sheet3!AS15</f>
        <v>1</v>
      </c>
      <c r="AT15" s="2"/>
      <c r="AU15" s="17">
        <f>Sheet3!AU15</f>
        <v>2</v>
      </c>
      <c r="AV15" s="13"/>
      <c r="AW15" s="13">
        <f>Sheet3!AW15</f>
        <v>46</v>
      </c>
      <c r="AX15" s="13">
        <f>Sheet3!AX15</f>
        <v>563</v>
      </c>
      <c r="AY15" s="13"/>
      <c r="AZ15" s="13">
        <f t="shared" si="4"/>
        <v>12.239130434782609</v>
      </c>
      <c r="BA15" s="13"/>
      <c r="BB15" s="13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</row>
    <row r="16" spans="1:76" x14ac:dyDescent="0.25">
      <c r="A16" s="2">
        <f>Sheet3!A16</f>
        <v>15</v>
      </c>
      <c r="B16" s="2" t="str">
        <f>Sheet3!B16</f>
        <v>Campulung</v>
      </c>
      <c r="C16" s="2"/>
      <c r="D16" s="2"/>
      <c r="E16" s="2"/>
      <c r="F16" s="2"/>
      <c r="G16" s="2"/>
      <c r="H16" s="2"/>
      <c r="I16" s="2" t="str">
        <f>Sheet3!I16</f>
        <v>Godeni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>
        <f>Sheet3!AJ16</f>
        <v>52</v>
      </c>
      <c r="AK16" s="1">
        <f>Sheet3!AK16</f>
        <v>1</v>
      </c>
      <c r="AL16" s="2">
        <f t="shared" si="0"/>
        <v>21</v>
      </c>
      <c r="AM16" s="7">
        <f t="shared" si="5"/>
        <v>21</v>
      </c>
      <c r="AN16" s="15">
        <f t="shared" si="1"/>
        <v>15</v>
      </c>
      <c r="AO16" s="2">
        <f t="shared" si="2"/>
        <v>2</v>
      </c>
      <c r="AP16" s="2">
        <f t="shared" si="3"/>
        <v>1</v>
      </c>
      <c r="AS16" s="19">
        <f>Sheet3!AS16</f>
        <v>1</v>
      </c>
      <c r="AT16" s="2"/>
      <c r="AU16" s="17">
        <f>Sheet3!AU16</f>
        <v>3</v>
      </c>
      <c r="AW16" s="13">
        <f>Sheet3!AW16</f>
        <v>32</v>
      </c>
      <c r="AX16" s="13">
        <f>Sheet3!AX16</f>
        <v>721</v>
      </c>
      <c r="AY16" s="13"/>
      <c r="AZ16" s="13">
        <f t="shared" si="4"/>
        <v>22.53125</v>
      </c>
      <c r="BB16" s="13" t="s">
        <v>169</v>
      </c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</row>
    <row r="17" spans="1:76" x14ac:dyDescent="0.25">
      <c r="A17" s="2">
        <f>Sheet3!A17</f>
        <v>16</v>
      </c>
      <c r="B17" s="2" t="str">
        <f>Sheet3!B17</f>
        <v>Campulung</v>
      </c>
      <c r="C17" s="2"/>
      <c r="D17" s="2"/>
      <c r="E17" s="2"/>
      <c r="F17" s="2"/>
      <c r="G17" s="2"/>
      <c r="H17" s="2"/>
      <c r="I17" s="2" t="str">
        <f>Sheet3!I17</f>
        <v>Poienarii de Muscel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>
        <f>Sheet3!AJ17</f>
        <v>34</v>
      </c>
      <c r="AK17" s="1">
        <f>Sheet3!AK17</f>
        <v>1</v>
      </c>
      <c r="AL17" s="2">
        <f t="shared" si="0"/>
        <v>14</v>
      </c>
      <c r="AM17" s="7">
        <f t="shared" si="5"/>
        <v>14</v>
      </c>
      <c r="AN17" s="15">
        <f t="shared" si="1"/>
        <v>16</v>
      </c>
      <c r="AO17" s="2">
        <f t="shared" si="2"/>
        <v>1</v>
      </c>
      <c r="AP17" s="2">
        <f t="shared" si="3"/>
        <v>1</v>
      </c>
      <c r="AS17" s="19">
        <f>Sheet3!AS17</f>
        <v>1</v>
      </c>
      <c r="AT17" s="2"/>
      <c r="AU17" s="17">
        <f>Sheet3!AU17</f>
        <v>7</v>
      </c>
      <c r="AW17" s="13">
        <f>Sheet3!AW17</f>
        <v>46</v>
      </c>
      <c r="AX17" s="13">
        <f>Sheet3!AX17</f>
        <v>743</v>
      </c>
      <c r="AY17" s="13"/>
      <c r="AZ17" s="13">
        <f t="shared" si="4"/>
        <v>16.152173913043477</v>
      </c>
      <c r="BB17" s="13" t="s">
        <v>144</v>
      </c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</row>
    <row r="18" spans="1:76" x14ac:dyDescent="0.25">
      <c r="A18" s="2">
        <f>Sheet3!A18</f>
        <v>17</v>
      </c>
      <c r="B18" s="2" t="str">
        <f>Sheet3!B18</f>
        <v>Campulung</v>
      </c>
      <c r="C18" s="2"/>
      <c r="D18" s="2"/>
      <c r="E18" s="2"/>
      <c r="F18" s="2"/>
      <c r="G18" s="2"/>
      <c r="H18" s="2"/>
      <c r="I18" s="2" t="str">
        <f>Sheet3!I18</f>
        <v>Mihaesti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>
        <f>Sheet3!AJ18</f>
        <v>226</v>
      </c>
      <c r="AK18" s="1">
        <f>Sheet3!AK18</f>
        <v>2</v>
      </c>
      <c r="AL18" s="2">
        <f t="shared" si="0"/>
        <v>92</v>
      </c>
      <c r="AM18" s="7">
        <f t="shared" si="5"/>
        <v>46</v>
      </c>
      <c r="AN18" s="15">
        <f t="shared" si="1"/>
        <v>17</v>
      </c>
      <c r="AO18" s="2">
        <f t="shared" si="2"/>
        <v>4</v>
      </c>
      <c r="AP18" s="2">
        <f t="shared" si="3"/>
        <v>2</v>
      </c>
      <c r="AS18" s="19">
        <f>Sheet3!AS18</f>
        <v>1</v>
      </c>
      <c r="AT18" s="2"/>
      <c r="AU18" s="17">
        <f>Sheet3!AU18</f>
        <v>2</v>
      </c>
      <c r="AW18" s="13">
        <f>Sheet3!AW18</f>
        <v>70</v>
      </c>
      <c r="AX18" s="13">
        <f>Sheet3!AX18</f>
        <v>560</v>
      </c>
      <c r="AY18" s="13"/>
      <c r="AZ18" s="13">
        <f t="shared" si="4"/>
        <v>8</v>
      </c>
      <c r="BB18" s="13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</row>
    <row r="19" spans="1:76" x14ac:dyDescent="0.25">
      <c r="A19" s="2">
        <f>Sheet3!A19</f>
        <v>18</v>
      </c>
      <c r="B19" s="2" t="str">
        <f>Sheet3!B19</f>
        <v>Campulung</v>
      </c>
      <c r="C19" s="2"/>
      <c r="D19" s="2"/>
      <c r="E19" s="2"/>
      <c r="F19" s="2"/>
      <c r="G19" s="2"/>
      <c r="H19" s="2"/>
      <c r="I19" s="2" t="str">
        <f>Sheet3!I19</f>
        <v>Balilesti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>
        <f>Sheet3!AJ19</f>
        <v>124</v>
      </c>
      <c r="AK19" s="1">
        <f>Sheet3!AK19</f>
        <v>4</v>
      </c>
      <c r="AL19" s="2">
        <f t="shared" si="0"/>
        <v>51</v>
      </c>
      <c r="AM19" s="7">
        <f t="shared" si="5"/>
        <v>13</v>
      </c>
      <c r="AN19" s="15">
        <f t="shared" si="1"/>
        <v>18</v>
      </c>
      <c r="AO19" s="2">
        <f t="shared" si="2"/>
        <v>1</v>
      </c>
      <c r="AP19" s="2">
        <f t="shared" si="3"/>
        <v>1</v>
      </c>
      <c r="AS19" s="19">
        <f>Sheet3!AS19</f>
        <v>1</v>
      </c>
      <c r="AT19" s="2"/>
      <c r="AU19" s="17">
        <f>Sheet3!AU19</f>
        <v>2</v>
      </c>
      <c r="AW19" s="13">
        <f>Sheet3!AW19</f>
        <v>130</v>
      </c>
      <c r="AX19" s="13">
        <f>Sheet3!AX19</f>
        <v>725</v>
      </c>
      <c r="AY19" s="13"/>
      <c r="AZ19" s="13">
        <f t="shared" si="4"/>
        <v>5.5769230769230766</v>
      </c>
      <c r="BB19" s="13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</row>
    <row r="20" spans="1:76" ht="14.45" x14ac:dyDescent="0.3">
      <c r="A20" s="2">
        <f>Sheet3!A20</f>
        <v>19</v>
      </c>
      <c r="B20" s="2" t="str">
        <f>Sheet3!B20</f>
        <v>Campulung</v>
      </c>
      <c r="C20" s="2"/>
      <c r="D20" s="2"/>
      <c r="E20" s="2"/>
      <c r="F20" s="2"/>
      <c r="G20" s="2"/>
      <c r="H20" s="2"/>
      <c r="I20" s="2" t="str">
        <f>Sheet3!I20</f>
        <v>Stalpeni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>
        <f>Sheet3!AJ20</f>
        <v>220</v>
      </c>
      <c r="AK20" s="1">
        <f>Sheet3!AK20</f>
        <v>5</v>
      </c>
      <c r="AL20" s="2">
        <f t="shared" si="0"/>
        <v>90</v>
      </c>
      <c r="AM20" s="7">
        <f t="shared" si="5"/>
        <v>18</v>
      </c>
      <c r="AN20" s="15">
        <f t="shared" si="1"/>
        <v>19</v>
      </c>
      <c r="AO20" s="2">
        <f t="shared" si="2"/>
        <v>1</v>
      </c>
      <c r="AP20" s="2">
        <f t="shared" si="3"/>
        <v>1</v>
      </c>
      <c r="AS20" s="19">
        <f>Sheet3!AS20</f>
        <v>1</v>
      </c>
      <c r="AT20" s="2"/>
      <c r="AU20" s="17">
        <f>Sheet3!AU20</f>
        <v>2</v>
      </c>
      <c r="AW20" s="13">
        <f>Sheet3!AW20</f>
        <v>126</v>
      </c>
      <c r="AX20" s="13">
        <f>Sheet3!AX20</f>
        <v>528</v>
      </c>
      <c r="AY20" s="13"/>
      <c r="AZ20" s="13">
        <f t="shared" si="4"/>
        <v>4.1904761904761907</v>
      </c>
      <c r="BB20" s="13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</row>
    <row r="21" spans="1:76" x14ac:dyDescent="0.25">
      <c r="A21" s="2">
        <f>Sheet3!A21</f>
        <v>20</v>
      </c>
      <c r="B21" s="2" t="str">
        <f>Sheet3!B21</f>
        <v>Campulung</v>
      </c>
      <c r="C21" s="2"/>
      <c r="D21" s="2"/>
      <c r="E21" s="2"/>
      <c r="F21" s="2"/>
      <c r="G21" s="2"/>
      <c r="H21" s="2"/>
      <c r="I21" s="2" t="str">
        <f>Sheet3!I21</f>
        <v>Vladesti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>
        <f>Sheet3!AJ21</f>
        <v>106</v>
      </c>
      <c r="AK21" s="1">
        <f>Sheet3!AK21</f>
        <v>3</v>
      </c>
      <c r="AL21" s="2">
        <f t="shared" si="0"/>
        <v>43</v>
      </c>
      <c r="AM21" s="7">
        <f t="shared" si="5"/>
        <v>14</v>
      </c>
      <c r="AN21" s="15">
        <f t="shared" si="1"/>
        <v>20</v>
      </c>
      <c r="AO21" s="2">
        <f t="shared" si="2"/>
        <v>1</v>
      </c>
      <c r="AP21" s="2">
        <f t="shared" si="3"/>
        <v>1</v>
      </c>
      <c r="AS21" s="19">
        <f>Sheet3!AS21</f>
        <v>1</v>
      </c>
      <c r="AT21" s="2"/>
      <c r="AU21" s="17">
        <f>Sheet3!AU21</f>
        <v>1</v>
      </c>
      <c r="AW21" s="13">
        <f>Sheet3!AW21</f>
        <v>88</v>
      </c>
      <c r="AX21" s="13">
        <f>Sheet3!AX21</f>
        <v>584</v>
      </c>
      <c r="AY21" s="13"/>
      <c r="AZ21" s="13">
        <f t="shared" si="4"/>
        <v>6.6363636363636367</v>
      </c>
      <c r="BB21" s="13"/>
      <c r="BE21" s="2"/>
      <c r="BF21" s="2"/>
      <c r="BG21" s="1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</row>
    <row r="22" spans="1:76" ht="14.45" x14ac:dyDescent="0.3">
      <c r="A22" s="2">
        <f>Sheet3!A22</f>
        <v>21</v>
      </c>
      <c r="B22" s="2" t="str">
        <f>Sheet3!B22</f>
        <v>Curtea de Arges</v>
      </c>
      <c r="C22" s="2"/>
      <c r="D22" s="2"/>
      <c r="E22" s="2"/>
      <c r="F22" s="2"/>
      <c r="G22" s="2"/>
      <c r="H22" s="2"/>
      <c r="I22" s="2" t="str">
        <f>Sheet3!I22</f>
        <v>Albestii de Arges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>
        <f>Sheet3!AJ22</f>
        <v>314</v>
      </c>
      <c r="AK22" s="1">
        <f>Sheet3!AK22</f>
        <v>2</v>
      </c>
      <c r="AL22" s="2">
        <f t="shared" si="0"/>
        <v>128</v>
      </c>
      <c r="AM22" s="7">
        <f t="shared" si="5"/>
        <v>64</v>
      </c>
      <c r="AN22" s="15">
        <f t="shared" si="1"/>
        <v>21</v>
      </c>
      <c r="AO22" s="2">
        <f t="shared" si="2"/>
        <v>6</v>
      </c>
      <c r="AP22" s="2">
        <f t="shared" si="3"/>
        <v>2</v>
      </c>
      <c r="AS22" s="19">
        <f>Sheet3!AS22</f>
        <v>1</v>
      </c>
      <c r="AT22" s="2"/>
      <c r="AU22" s="17">
        <f>Sheet3!AU22</f>
        <v>9</v>
      </c>
      <c r="AW22" s="13">
        <f>Sheet3!AW22</f>
        <v>60</v>
      </c>
      <c r="AX22" s="13">
        <f>Sheet3!AX22</f>
        <v>680</v>
      </c>
      <c r="AY22" s="13"/>
      <c r="AZ22" s="13">
        <f t="shared" si="4"/>
        <v>11.333333333333334</v>
      </c>
      <c r="BB22" s="13" t="s">
        <v>170</v>
      </c>
      <c r="BE22" s="2"/>
      <c r="BF22" s="2"/>
      <c r="BG22" s="1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</row>
    <row r="23" spans="1:76" x14ac:dyDescent="0.25">
      <c r="A23" s="2">
        <f>Sheet3!A23</f>
        <v>22</v>
      </c>
      <c r="B23" s="2" t="str">
        <f>Sheet3!B23</f>
        <v>Curtea de Arges</v>
      </c>
      <c r="C23" s="2"/>
      <c r="D23" s="2"/>
      <c r="E23" s="2"/>
      <c r="F23" s="2"/>
      <c r="G23" s="2"/>
      <c r="H23" s="2"/>
      <c r="I23" s="2" t="str">
        <f>Sheet3!I23</f>
        <v>Arefu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>
        <f>Sheet3!AJ23</f>
        <v>418</v>
      </c>
      <c r="AK23" s="1">
        <f>Sheet3!AK23</f>
        <v>4</v>
      </c>
      <c r="AL23" s="2">
        <f t="shared" si="0"/>
        <v>171</v>
      </c>
      <c r="AM23" s="7">
        <f t="shared" si="5"/>
        <v>43</v>
      </c>
      <c r="AN23" s="15">
        <f t="shared" si="1"/>
        <v>22</v>
      </c>
      <c r="AO23" s="2">
        <f t="shared" si="2"/>
        <v>4</v>
      </c>
      <c r="AP23" s="2">
        <f t="shared" si="3"/>
        <v>1</v>
      </c>
      <c r="AS23" s="19">
        <f>Sheet3!AS23</f>
        <v>2</v>
      </c>
      <c r="AT23" s="2"/>
      <c r="AU23" s="17">
        <f>Sheet3!AU23</f>
        <v>10</v>
      </c>
      <c r="AW23" s="13">
        <f>Sheet3!AW23</f>
        <v>88</v>
      </c>
      <c r="AX23" s="13">
        <f>Sheet3!AX23</f>
        <v>824</v>
      </c>
      <c r="AY23" s="13"/>
      <c r="AZ23" s="13">
        <f t="shared" si="4"/>
        <v>9.3636363636363633</v>
      </c>
      <c r="BB23" s="13" t="s">
        <v>171</v>
      </c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</row>
    <row r="24" spans="1:76" ht="14.45" x14ac:dyDescent="0.3">
      <c r="A24" s="2">
        <f>Sheet3!A24</f>
        <v>23</v>
      </c>
      <c r="B24" s="2" t="str">
        <f>Sheet3!B24</f>
        <v>Curtea de Arges</v>
      </c>
      <c r="C24" s="2"/>
      <c r="D24" s="2"/>
      <c r="E24" s="2"/>
      <c r="F24" s="2"/>
      <c r="G24" s="2"/>
      <c r="H24" s="2"/>
      <c r="I24" s="2" t="str">
        <f>Sheet3!I24</f>
        <v>Corbeni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>
        <f>Sheet3!AJ24</f>
        <v>386</v>
      </c>
      <c r="AK24" s="1">
        <f>Sheet3!AK24</f>
        <v>3</v>
      </c>
      <c r="AL24" s="2">
        <f t="shared" si="0"/>
        <v>158</v>
      </c>
      <c r="AM24" s="7">
        <f t="shared" si="5"/>
        <v>53</v>
      </c>
      <c r="AN24" s="15">
        <f t="shared" si="1"/>
        <v>23</v>
      </c>
      <c r="AO24" s="2">
        <f t="shared" si="2"/>
        <v>5</v>
      </c>
      <c r="AP24" s="2">
        <f t="shared" si="3"/>
        <v>2</v>
      </c>
      <c r="AS24" s="19">
        <f>Sheet3!AS24</f>
        <v>1</v>
      </c>
      <c r="AT24" s="2"/>
      <c r="AU24" s="17">
        <f>Sheet3!AU24</f>
        <v>3</v>
      </c>
      <c r="AW24" s="13">
        <f>Sheet3!AW24</f>
        <v>84</v>
      </c>
      <c r="AX24" s="13">
        <f>Sheet3!AX24</f>
        <v>732</v>
      </c>
      <c r="AY24" s="13"/>
      <c r="AZ24" s="13">
        <f t="shared" si="4"/>
        <v>8.7142857142857135</v>
      </c>
      <c r="BB24" s="2" t="s">
        <v>158</v>
      </c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</row>
    <row r="25" spans="1:76" x14ac:dyDescent="0.25">
      <c r="A25" s="2">
        <f>Sheet3!A25</f>
        <v>24</v>
      </c>
      <c r="B25" s="2" t="str">
        <f>Sheet3!B25</f>
        <v>Curtea de Arges</v>
      </c>
      <c r="C25" s="2"/>
      <c r="D25" s="2"/>
      <c r="E25" s="2"/>
      <c r="F25" s="2"/>
      <c r="G25" s="2"/>
      <c r="H25" s="2"/>
      <c r="I25" s="2" t="str">
        <f>Sheet3!I25</f>
        <v>Cicanesti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>
        <f>Sheet3!AJ25</f>
        <v>356</v>
      </c>
      <c r="AK25" s="1">
        <f>Sheet3!AK25</f>
        <v>3</v>
      </c>
      <c r="AL25" s="2">
        <f t="shared" si="0"/>
        <v>145</v>
      </c>
      <c r="AM25" s="7">
        <f t="shared" si="5"/>
        <v>48</v>
      </c>
      <c r="AN25" s="15">
        <f t="shared" si="1"/>
        <v>24</v>
      </c>
      <c r="AO25" s="2">
        <f t="shared" si="2"/>
        <v>4</v>
      </c>
      <c r="AP25" s="2">
        <f t="shared" si="3"/>
        <v>2</v>
      </c>
      <c r="AS25" s="19">
        <f>Sheet3!AS25</f>
        <v>2</v>
      </c>
      <c r="AT25" s="2"/>
      <c r="AU25" s="17">
        <f>Sheet3!AU25</f>
        <v>7</v>
      </c>
      <c r="AW25" s="13">
        <f>Sheet3!AW25</f>
        <v>68</v>
      </c>
      <c r="AX25" s="13">
        <f>Sheet3!AX25</f>
        <v>784</v>
      </c>
      <c r="AY25" s="13"/>
      <c r="AZ25" s="13">
        <f t="shared" si="4"/>
        <v>11.529411764705882</v>
      </c>
      <c r="BB25" s="13" t="s">
        <v>149</v>
      </c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</row>
    <row r="26" spans="1:76" ht="14.45" x14ac:dyDescent="0.3">
      <c r="A26" s="2">
        <f>Sheet3!A26</f>
        <v>25</v>
      </c>
      <c r="B26" s="2" t="str">
        <f>Sheet3!B26</f>
        <v>Curtea de Arges</v>
      </c>
      <c r="C26" s="2"/>
      <c r="D26" s="2"/>
      <c r="E26" s="2"/>
      <c r="F26" s="2"/>
      <c r="G26" s="2"/>
      <c r="H26" s="2"/>
      <c r="I26" s="2" t="str">
        <f>Sheet3!I26</f>
        <v>Bradulet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f>Sheet3!AJ26</f>
        <v>176</v>
      </c>
      <c r="AK26" s="1">
        <f>Sheet3!AK26</f>
        <v>3</v>
      </c>
      <c r="AL26" s="2">
        <f t="shared" si="0"/>
        <v>72</v>
      </c>
      <c r="AM26" s="7">
        <f t="shared" si="5"/>
        <v>24</v>
      </c>
      <c r="AN26" s="15">
        <f t="shared" si="1"/>
        <v>25</v>
      </c>
      <c r="AO26" s="2">
        <f t="shared" si="2"/>
        <v>2</v>
      </c>
      <c r="AP26" s="2">
        <f t="shared" si="3"/>
        <v>1</v>
      </c>
      <c r="AS26" s="19">
        <f>Sheet3!AS26</f>
        <v>1</v>
      </c>
      <c r="AT26" s="2"/>
      <c r="AU26" s="17">
        <f>Sheet3!AU26</f>
        <v>6</v>
      </c>
      <c r="AW26" s="13">
        <f>Sheet3!AW26</f>
        <v>92</v>
      </c>
      <c r="AX26" s="13">
        <f>Sheet3!AX26</f>
        <v>751</v>
      </c>
      <c r="AY26" s="13"/>
      <c r="AZ26" s="13">
        <f t="shared" si="4"/>
        <v>8.1630434782608692</v>
      </c>
      <c r="BB26" s="2" t="s">
        <v>154</v>
      </c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</row>
    <row r="27" spans="1:76" ht="14.45" x14ac:dyDescent="0.3">
      <c r="A27" s="2">
        <f>Sheet3!A27</f>
        <v>26</v>
      </c>
      <c r="B27" s="2" t="str">
        <f>Sheet3!B27</f>
        <v>Curtea de Arges</v>
      </c>
      <c r="C27" s="2"/>
      <c r="D27" s="2"/>
      <c r="E27" s="2"/>
      <c r="F27" s="2"/>
      <c r="G27" s="2"/>
      <c r="H27" s="2"/>
      <c r="I27" s="2" t="str">
        <f>Sheet3!I27</f>
        <v>Nucsoara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>
        <f>Sheet3!AJ27</f>
        <v>240</v>
      </c>
      <c r="AK27" s="1">
        <f>Sheet3!AK27</f>
        <v>5</v>
      </c>
      <c r="AL27" s="2">
        <f t="shared" si="0"/>
        <v>98</v>
      </c>
      <c r="AM27" s="7">
        <f t="shared" si="5"/>
        <v>20</v>
      </c>
      <c r="AN27" s="15">
        <f t="shared" si="1"/>
        <v>26</v>
      </c>
      <c r="AO27" s="2">
        <f t="shared" si="2"/>
        <v>2</v>
      </c>
      <c r="AP27" s="2">
        <f t="shared" si="3"/>
        <v>1</v>
      </c>
      <c r="AS27" s="19">
        <f>Sheet3!AS27</f>
        <v>2</v>
      </c>
      <c r="AT27" s="2"/>
      <c r="AU27" s="17">
        <f>Sheet3!AU27</f>
        <v>5</v>
      </c>
      <c r="AW27" s="13">
        <f>Sheet3!AW27</f>
        <v>132</v>
      </c>
      <c r="AX27" s="13">
        <f>Sheet3!AX27</f>
        <v>766</v>
      </c>
      <c r="AY27" s="13"/>
      <c r="AZ27" s="13">
        <f t="shared" si="4"/>
        <v>5.8030303030303028</v>
      </c>
      <c r="BB27" s="2" t="s">
        <v>150</v>
      </c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</row>
    <row r="28" spans="1:76" x14ac:dyDescent="0.25">
      <c r="A28" s="2">
        <f>Sheet3!A28</f>
        <v>27</v>
      </c>
      <c r="B28" s="2" t="str">
        <f>Sheet3!B28</f>
        <v>Curtea de Arges</v>
      </c>
      <c r="C28" s="2"/>
      <c r="D28" s="2"/>
      <c r="E28" s="2"/>
      <c r="F28" s="2"/>
      <c r="G28" s="2"/>
      <c r="H28" s="2"/>
      <c r="I28" s="2" t="str">
        <f>Sheet3!I28</f>
        <v>Cepari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>
        <f>Sheet3!AJ28</f>
        <v>86</v>
      </c>
      <c r="AK28" s="1">
        <f>Sheet3!AK28</f>
        <v>2</v>
      </c>
      <c r="AL28" s="2">
        <f t="shared" si="0"/>
        <v>35</v>
      </c>
      <c r="AM28" s="7">
        <f t="shared" si="5"/>
        <v>18</v>
      </c>
      <c r="AN28" s="15">
        <f t="shared" si="1"/>
        <v>27</v>
      </c>
      <c r="AO28" s="2">
        <f t="shared" si="2"/>
        <v>1</v>
      </c>
      <c r="AP28" s="2">
        <f t="shared" si="3"/>
        <v>1</v>
      </c>
      <c r="AS28" s="19">
        <f>Sheet3!AS28</f>
        <v>1</v>
      </c>
      <c r="AT28" s="2"/>
      <c r="AU28" s="17">
        <f>Sheet3!AU28</f>
        <v>2</v>
      </c>
      <c r="AW28" s="13">
        <f>Sheet3!AW28</f>
        <v>86</v>
      </c>
      <c r="AX28" s="13">
        <f>Sheet3!AX28</f>
        <v>533</v>
      </c>
      <c r="AY28" s="13"/>
      <c r="AZ28" s="13">
        <f t="shared" si="4"/>
        <v>6.1976744186046515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</row>
    <row r="29" spans="1:76" x14ac:dyDescent="0.25">
      <c r="A29" s="2">
        <f>Sheet3!A29</f>
        <v>28</v>
      </c>
      <c r="B29" s="2" t="str">
        <f>Sheet3!B29</f>
        <v>Curtea de Arges</v>
      </c>
      <c r="C29" s="2"/>
      <c r="D29" s="2"/>
      <c r="E29" s="2"/>
      <c r="F29" s="2"/>
      <c r="G29" s="2"/>
      <c r="H29" s="2"/>
      <c r="I29" s="2" t="str">
        <f>Sheet3!I29</f>
        <v>Cepari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>
        <f>Sheet3!AJ29</f>
        <v>86</v>
      </c>
      <c r="AK29" s="1">
        <f>Sheet3!AK29</f>
        <v>2</v>
      </c>
      <c r="AL29" s="2">
        <f t="shared" si="0"/>
        <v>35</v>
      </c>
      <c r="AM29" s="7">
        <f t="shared" si="5"/>
        <v>18</v>
      </c>
      <c r="AN29" s="15">
        <f t="shared" si="1"/>
        <v>28</v>
      </c>
      <c r="AO29" s="2">
        <f t="shared" si="2"/>
        <v>1</v>
      </c>
      <c r="AP29" s="2">
        <f t="shared" si="3"/>
        <v>1</v>
      </c>
      <c r="AS29" s="19">
        <f>Sheet3!AS29</f>
        <v>1</v>
      </c>
      <c r="AT29" s="2"/>
      <c r="AU29" s="17">
        <f>Sheet3!AU29</f>
        <v>2</v>
      </c>
      <c r="AW29" s="13">
        <f>Sheet3!AW29</f>
        <v>84</v>
      </c>
      <c r="AX29" s="13">
        <f>Sheet3!AX29</f>
        <v>527</v>
      </c>
      <c r="AY29" s="13"/>
      <c r="AZ29" s="13">
        <f t="shared" si="4"/>
        <v>6.2738095238095237</v>
      </c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</row>
    <row r="30" spans="1:76" x14ac:dyDescent="0.25">
      <c r="A30" s="2">
        <f>Sheet3!A30</f>
        <v>29</v>
      </c>
      <c r="B30" s="2" t="str">
        <f>Sheet3!B30</f>
        <v>Curtea de Arges</v>
      </c>
      <c r="C30" s="2"/>
      <c r="D30" s="2"/>
      <c r="E30" s="2"/>
      <c r="F30" s="2"/>
      <c r="G30" s="2"/>
      <c r="H30" s="2"/>
      <c r="I30" s="2" t="str">
        <f>Sheet3!I30</f>
        <v>Salatrucu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>
        <f>Sheet3!AJ30</f>
        <v>118</v>
      </c>
      <c r="AK30" s="1">
        <f>Sheet3!AK30</f>
        <v>4</v>
      </c>
      <c r="AL30" s="2">
        <f t="shared" si="0"/>
        <v>48</v>
      </c>
      <c r="AM30" s="7">
        <f t="shared" si="5"/>
        <v>12</v>
      </c>
      <c r="AN30" s="15">
        <f t="shared" si="1"/>
        <v>29</v>
      </c>
      <c r="AO30" s="2">
        <f t="shared" si="2"/>
        <v>1</v>
      </c>
      <c r="AP30" s="2">
        <f t="shared" si="3"/>
        <v>1</v>
      </c>
      <c r="AS30" s="19">
        <f>Sheet3!AS30</f>
        <v>2</v>
      </c>
      <c r="AT30" s="2"/>
      <c r="AU30" s="17">
        <f>Sheet3!AU30</f>
        <v>7</v>
      </c>
      <c r="AW30" s="13">
        <f>Sheet3!AW30</f>
        <v>144</v>
      </c>
      <c r="AX30" s="13">
        <f>Sheet3!AX30</f>
        <v>732</v>
      </c>
      <c r="AY30" s="13"/>
      <c r="AZ30" s="13">
        <f t="shared" si="4"/>
        <v>5.083333333333333</v>
      </c>
      <c r="BB30" s="2" t="s">
        <v>151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</row>
    <row r="31" spans="1:76" x14ac:dyDescent="0.25">
      <c r="A31" s="2">
        <f>Sheet3!A31</f>
        <v>30</v>
      </c>
      <c r="B31" s="2" t="str">
        <f>Sheet3!B31</f>
        <v>Curtea de Arges</v>
      </c>
      <c r="C31" s="2"/>
      <c r="D31" s="2"/>
      <c r="E31" s="2"/>
      <c r="F31" s="2"/>
      <c r="G31" s="2"/>
      <c r="H31" s="2"/>
      <c r="I31" s="2" t="str">
        <f>Sheet3!I31</f>
        <v>Tigveni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>
        <f>Sheet3!AJ31</f>
        <v>58</v>
      </c>
      <c r="AK31" s="1">
        <f>Sheet3!AK31</f>
        <v>1</v>
      </c>
      <c r="AL31" s="2">
        <f t="shared" si="0"/>
        <v>24</v>
      </c>
      <c r="AM31" s="7">
        <f t="shared" si="5"/>
        <v>24</v>
      </c>
      <c r="AN31" s="15">
        <f t="shared" si="1"/>
        <v>30</v>
      </c>
      <c r="AO31" s="2">
        <f t="shared" si="2"/>
        <v>2</v>
      </c>
      <c r="AP31" s="2">
        <f t="shared" si="3"/>
        <v>1</v>
      </c>
      <c r="AS31" s="19">
        <f>Sheet3!AS31</f>
        <v>1</v>
      </c>
      <c r="AT31" s="2"/>
      <c r="AU31" s="17">
        <f>Sheet3!AU31</f>
        <v>1</v>
      </c>
      <c r="AW31" s="13">
        <f>Sheet3!AW31</f>
        <v>72</v>
      </c>
      <c r="AX31" s="13">
        <f>Sheet3!AX31</f>
        <v>456</v>
      </c>
      <c r="AY31" s="13"/>
      <c r="AZ31" s="13">
        <f t="shared" si="4"/>
        <v>6.333333333333333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</row>
    <row r="32" spans="1:76" x14ac:dyDescent="0.25">
      <c r="A32" s="2">
        <f>Sheet3!A32</f>
        <v>31</v>
      </c>
      <c r="B32" s="2" t="str">
        <f>Sheet3!B32</f>
        <v>Curtea de Arges</v>
      </c>
      <c r="C32" s="2"/>
      <c r="D32" s="2"/>
      <c r="E32" s="2"/>
      <c r="F32" s="2"/>
      <c r="G32" s="2"/>
      <c r="H32" s="2"/>
      <c r="I32" s="2" t="str">
        <f>Sheet3!I32</f>
        <v>Valea Danului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>
        <f>Sheet3!AJ32</f>
        <v>134</v>
      </c>
      <c r="AK32" s="1">
        <f>Sheet3!AK32</f>
        <v>1</v>
      </c>
      <c r="AL32" s="2">
        <f t="shared" si="0"/>
        <v>55</v>
      </c>
      <c r="AM32" s="7">
        <f t="shared" si="5"/>
        <v>55</v>
      </c>
      <c r="AN32" s="15">
        <f t="shared" si="1"/>
        <v>31</v>
      </c>
      <c r="AO32" s="2">
        <f t="shared" si="2"/>
        <v>5</v>
      </c>
      <c r="AP32" s="2">
        <f t="shared" si="3"/>
        <v>2</v>
      </c>
      <c r="AS32" s="19">
        <f>Sheet3!AS32</f>
        <v>1</v>
      </c>
      <c r="AT32" s="2"/>
      <c r="AU32" s="17">
        <f>Sheet3!AU32</f>
        <v>14</v>
      </c>
      <c r="AW32" s="13">
        <f>Sheet3!AW32</f>
        <v>40</v>
      </c>
      <c r="AX32" s="13">
        <f>Sheet3!AX32</f>
        <v>810</v>
      </c>
      <c r="AY32" s="13"/>
      <c r="AZ32" s="13">
        <f t="shared" si="4"/>
        <v>20.25</v>
      </c>
      <c r="BB32" s="2" t="s">
        <v>172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</row>
    <row r="33" spans="1:76" x14ac:dyDescent="0.25">
      <c r="A33" s="2">
        <f>Sheet3!A33</f>
        <v>32</v>
      </c>
      <c r="B33" s="2" t="str">
        <f>Sheet3!B33</f>
        <v>Curtea de Arges</v>
      </c>
      <c r="C33" s="2"/>
      <c r="D33" s="2"/>
      <c r="E33" s="2"/>
      <c r="F33" s="2"/>
      <c r="G33" s="2"/>
      <c r="H33" s="2"/>
      <c r="I33" s="2" t="str">
        <f>Sheet3!I33</f>
        <v>Poienarii de Arges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>
        <f>Sheet3!AJ33</f>
        <v>122</v>
      </c>
      <c r="AK33" s="1">
        <f>Sheet3!AK33</f>
        <v>3</v>
      </c>
      <c r="AL33" s="2">
        <f t="shared" ref="AL33:AL57" si="6">ROUND(AJ33*$AL$98,0)</f>
        <v>50</v>
      </c>
      <c r="AM33" s="7">
        <f t="shared" si="5"/>
        <v>17</v>
      </c>
      <c r="AN33" s="15">
        <f t="shared" si="1"/>
        <v>32</v>
      </c>
      <c r="AO33" s="2">
        <f t="shared" si="2"/>
        <v>1</v>
      </c>
      <c r="AP33" s="2">
        <f t="shared" si="3"/>
        <v>1</v>
      </c>
      <c r="AS33" s="19">
        <f>Sheet3!AS33</f>
        <v>2</v>
      </c>
      <c r="AT33" s="2"/>
      <c r="AU33" s="17">
        <f>Sheet3!AU33</f>
        <v>12</v>
      </c>
      <c r="AW33" s="13">
        <f>Sheet3!AW33</f>
        <v>84</v>
      </c>
      <c r="AX33" s="13">
        <f>Sheet3!AX33</f>
        <v>847</v>
      </c>
      <c r="AY33" s="13"/>
      <c r="AZ33" s="13">
        <f t="shared" si="4"/>
        <v>10.083333333333334</v>
      </c>
      <c r="BB33" s="2" t="s">
        <v>152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</row>
    <row r="34" spans="1:76" x14ac:dyDescent="0.25">
      <c r="A34" s="2">
        <f>Sheet3!A34</f>
        <v>33</v>
      </c>
      <c r="B34" s="2" t="str">
        <f>Sheet3!B34</f>
        <v>Curtea de Arges</v>
      </c>
      <c r="C34" s="2"/>
      <c r="D34" s="2"/>
      <c r="E34" s="2"/>
      <c r="F34" s="2"/>
      <c r="G34" s="2"/>
      <c r="H34" s="2"/>
      <c r="I34" s="2" t="str">
        <f>Sheet3!I34</f>
        <v>Baiculesti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>
        <f>Sheet3!AJ34</f>
        <v>214</v>
      </c>
      <c r="AK34" s="1">
        <f>Sheet3!AK34</f>
        <v>1</v>
      </c>
      <c r="AL34" s="2">
        <f t="shared" si="6"/>
        <v>87</v>
      </c>
      <c r="AM34" s="7">
        <f t="shared" si="5"/>
        <v>87</v>
      </c>
      <c r="AN34" s="15">
        <f t="shared" si="1"/>
        <v>33</v>
      </c>
      <c r="AO34" s="2">
        <f t="shared" si="2"/>
        <v>8</v>
      </c>
      <c r="AP34" s="2">
        <f t="shared" si="3"/>
        <v>3</v>
      </c>
      <c r="AS34" s="19">
        <f>Sheet3!AS34</f>
        <v>1</v>
      </c>
      <c r="AT34" s="2"/>
      <c r="AU34" s="17">
        <f>Sheet3!AU34</f>
        <v>8</v>
      </c>
      <c r="AW34" s="13">
        <f>Sheet3!AW34</f>
        <v>34</v>
      </c>
      <c r="AX34" s="13">
        <f>Sheet3!AX34</f>
        <v>897</v>
      </c>
      <c r="AY34" s="13"/>
      <c r="AZ34" s="13">
        <f t="shared" si="4"/>
        <v>26.382352941176471</v>
      </c>
      <c r="BB34" s="2" t="s">
        <v>173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</row>
    <row r="35" spans="1:76" x14ac:dyDescent="0.25">
      <c r="A35" s="2">
        <f>Sheet3!A35</f>
        <v>34</v>
      </c>
      <c r="B35" s="2" t="str">
        <f>Sheet3!B35</f>
        <v>Curtea de Arges</v>
      </c>
      <c r="I35" s="2" t="str">
        <f>Sheet3!I35</f>
        <v>Baiculesti</v>
      </c>
      <c r="AJ35" s="2">
        <f>Sheet3!AJ35</f>
        <v>214</v>
      </c>
      <c r="AK35" s="1">
        <f>Sheet3!AK35</f>
        <v>1</v>
      </c>
      <c r="AL35" s="2">
        <f t="shared" si="6"/>
        <v>87</v>
      </c>
      <c r="AM35" s="7">
        <f t="shared" si="5"/>
        <v>87</v>
      </c>
      <c r="AN35" s="15">
        <f t="shared" si="1"/>
        <v>34</v>
      </c>
      <c r="AO35" s="2">
        <f t="shared" ref="AO35:AO43" si="7">IF(ROUNDDOWN(AM35/10,0)=0,1,ROUNDDOWN(AM35/10,0))</f>
        <v>8</v>
      </c>
      <c r="AP35" s="2">
        <f t="shared" ref="AP35:AP43" si="8">IF(ROUNDDOWN(AM35/23,0)=0,1,ROUNDDOWN(AM35/23,0))</f>
        <v>3</v>
      </c>
      <c r="AS35" s="19">
        <f>Sheet3!AS35</f>
        <v>1</v>
      </c>
      <c r="AU35" s="17">
        <f>Sheet3!AU35</f>
        <v>8</v>
      </c>
      <c r="AW35" s="13">
        <f>Sheet3!AW35</f>
        <v>50</v>
      </c>
      <c r="AX35" s="13">
        <f>Sheet3!AX35</f>
        <v>885</v>
      </c>
      <c r="AZ35" s="13">
        <f t="shared" si="4"/>
        <v>17.7</v>
      </c>
      <c r="BB35" s="2" t="s">
        <v>174</v>
      </c>
      <c r="BE35" s="2"/>
    </row>
    <row r="36" spans="1:76" x14ac:dyDescent="0.25">
      <c r="A36" s="2">
        <f>Sheet3!A36</f>
        <v>35</v>
      </c>
      <c r="B36" s="2" t="str">
        <f>Sheet3!B36</f>
        <v>Curtea de Arges</v>
      </c>
      <c r="I36" s="2" t="str">
        <f>Sheet3!I36</f>
        <v>Malureni</v>
      </c>
      <c r="AJ36" s="2">
        <f>Sheet3!AJ36</f>
        <v>182</v>
      </c>
      <c r="AK36" s="1">
        <f>Sheet3!AK36</f>
        <v>3</v>
      </c>
      <c r="AL36" s="2">
        <f t="shared" ref="AL36" si="9">ROUND(AJ36*$AL$98,0)</f>
        <v>74</v>
      </c>
      <c r="AM36" s="7">
        <f t="shared" ref="AM36" si="10">ROUND(AL36/AK36,0)</f>
        <v>25</v>
      </c>
      <c r="AN36" s="15">
        <f t="shared" ref="AN36" si="11">A36</f>
        <v>35</v>
      </c>
      <c r="AO36" s="2">
        <f t="shared" ref="AO36" si="12">IF(ROUNDDOWN(AM36/10,0)=0,1,ROUNDDOWN(AM36/10,0))</f>
        <v>2</v>
      </c>
      <c r="AP36" s="2">
        <f t="shared" ref="AP36" si="13">IF(ROUNDDOWN(AM36/23,0)=0,1,ROUNDDOWN(AM36/23,0))</f>
        <v>1</v>
      </c>
      <c r="AS36" s="19">
        <f>Sheet3!AS36</f>
        <v>1</v>
      </c>
      <c r="AU36" s="17">
        <f>Sheet3!AU36</f>
        <v>5</v>
      </c>
      <c r="AW36" s="13">
        <f>Sheet3!AW36</f>
        <v>128</v>
      </c>
      <c r="AX36" s="13">
        <f>Sheet3!AX36</f>
        <v>896</v>
      </c>
      <c r="AZ36" s="13">
        <f t="shared" si="4"/>
        <v>7</v>
      </c>
      <c r="BB36" s="2" t="s">
        <v>201</v>
      </c>
      <c r="BE36" s="2"/>
    </row>
    <row r="37" spans="1:76" x14ac:dyDescent="0.25">
      <c r="A37" s="2">
        <f>Sheet3!A37</f>
        <v>36</v>
      </c>
      <c r="B37" s="2" t="str">
        <f>Sheet3!B37</f>
        <v>Curtea de Arges</v>
      </c>
      <c r="I37" s="2" t="str">
        <f>Sheet3!I37</f>
        <v>Pitesti</v>
      </c>
      <c r="AJ37" s="2">
        <f>Sheet3!AJ37</f>
        <v>988</v>
      </c>
      <c r="AK37" s="1">
        <f>Sheet3!AK37</f>
        <v>4</v>
      </c>
      <c r="AL37" s="2">
        <f t="shared" si="6"/>
        <v>403</v>
      </c>
      <c r="AM37" s="7">
        <f t="shared" si="5"/>
        <v>101</v>
      </c>
      <c r="AN37" s="15">
        <f t="shared" si="1"/>
        <v>36</v>
      </c>
      <c r="AO37" s="2">
        <f t="shared" si="7"/>
        <v>10</v>
      </c>
      <c r="AP37" s="2">
        <f t="shared" si="8"/>
        <v>4</v>
      </c>
      <c r="AS37" s="19">
        <f>Sheet3!AS37</f>
        <v>6</v>
      </c>
      <c r="AU37" s="17">
        <f>Sheet3!AU37</f>
        <v>32</v>
      </c>
      <c r="AW37" s="13">
        <f>Sheet3!AW37</f>
        <v>112</v>
      </c>
      <c r="AX37" s="13">
        <f>Sheet3!AX37</f>
        <v>985</v>
      </c>
      <c r="AZ37" s="13">
        <f t="shared" si="4"/>
        <v>8.7946428571428577</v>
      </c>
      <c r="BB37" s="2" t="s">
        <v>175</v>
      </c>
    </row>
    <row r="38" spans="1:76" x14ac:dyDescent="0.25">
      <c r="A38" s="2">
        <f>Sheet3!A38</f>
        <v>37</v>
      </c>
      <c r="B38" s="2" t="str">
        <f>Sheet3!B38</f>
        <v>Pitesti</v>
      </c>
      <c r="I38" s="2" t="str">
        <f>Sheet3!I38</f>
        <v>Merisani</v>
      </c>
      <c r="AJ38" s="2">
        <f>Sheet3!AJ38</f>
        <v>250</v>
      </c>
      <c r="AK38" s="1">
        <f>Sheet3!AK38</f>
        <v>2</v>
      </c>
      <c r="AL38" s="2">
        <f t="shared" si="6"/>
        <v>102</v>
      </c>
      <c r="AM38" s="7">
        <f t="shared" si="5"/>
        <v>51</v>
      </c>
      <c r="AN38" s="15">
        <f t="shared" si="1"/>
        <v>37</v>
      </c>
      <c r="AO38" s="2">
        <f t="shared" si="7"/>
        <v>5</v>
      </c>
      <c r="AP38" s="2">
        <f t="shared" si="8"/>
        <v>2</v>
      </c>
      <c r="AS38" s="19">
        <f>Sheet3!AS38</f>
        <v>1</v>
      </c>
      <c r="AU38" s="17">
        <f>Sheet3!AU38</f>
        <v>3</v>
      </c>
      <c r="AW38" s="13">
        <f>Sheet3!AW38</f>
        <v>72</v>
      </c>
      <c r="AX38" s="13">
        <f>Sheet3!AX38</f>
        <v>926</v>
      </c>
      <c r="AZ38" s="13">
        <f t="shared" si="4"/>
        <v>12.861111111111111</v>
      </c>
      <c r="BB38" s="2" t="s">
        <v>148</v>
      </c>
    </row>
    <row r="39" spans="1:76" x14ac:dyDescent="0.25">
      <c r="A39" s="2">
        <f>Sheet3!A39</f>
        <v>38</v>
      </c>
      <c r="B39" s="2" t="str">
        <f>Sheet3!B39</f>
        <v>Pitesti</v>
      </c>
      <c r="I39" s="2" t="str">
        <f>Sheet3!I39</f>
        <v>Bradulet</v>
      </c>
      <c r="AJ39" s="2">
        <f>Sheet3!AJ39</f>
        <v>408</v>
      </c>
      <c r="AK39" s="1">
        <f>Sheet3!AK39</f>
        <v>5</v>
      </c>
      <c r="AL39" s="2">
        <f t="shared" si="6"/>
        <v>167</v>
      </c>
      <c r="AM39" s="7">
        <f t="shared" si="5"/>
        <v>33</v>
      </c>
      <c r="AN39" s="15">
        <f t="shared" si="1"/>
        <v>38</v>
      </c>
      <c r="AO39" s="2">
        <f t="shared" si="7"/>
        <v>3</v>
      </c>
      <c r="AP39" s="2">
        <f t="shared" si="8"/>
        <v>1</v>
      </c>
      <c r="AS39" s="19">
        <f>Sheet3!AS39</f>
        <v>1</v>
      </c>
      <c r="AU39" s="17">
        <f>Sheet3!AU39</f>
        <v>2</v>
      </c>
      <c r="AW39" s="13">
        <f>Sheet3!AW39</f>
        <v>164</v>
      </c>
      <c r="AX39" s="13">
        <f>Sheet3!AX39</f>
        <v>452</v>
      </c>
      <c r="AZ39" s="13">
        <f t="shared" si="4"/>
        <v>2.7560975609756095</v>
      </c>
      <c r="BB39" s="2" t="s">
        <v>176</v>
      </c>
    </row>
    <row r="40" spans="1:76" x14ac:dyDescent="0.25">
      <c r="A40" s="2">
        <f>Sheet3!A40</f>
        <v>39</v>
      </c>
      <c r="B40" s="2" t="str">
        <f>Sheet3!B40</f>
        <v>Mioveni</v>
      </c>
      <c r="I40" s="2" t="str">
        <f>Sheet3!I40</f>
        <v>Davidesti</v>
      </c>
      <c r="AJ40" s="2">
        <f>Sheet3!AJ40</f>
        <v>96</v>
      </c>
      <c r="AK40" s="1">
        <f>Sheet3!AK40</f>
        <v>1</v>
      </c>
      <c r="AL40" s="2">
        <f t="shared" si="6"/>
        <v>39</v>
      </c>
      <c r="AM40" s="7">
        <f t="shared" si="5"/>
        <v>39</v>
      </c>
      <c r="AN40" s="15">
        <f t="shared" si="1"/>
        <v>39</v>
      </c>
      <c r="AO40" s="2">
        <f t="shared" si="7"/>
        <v>3</v>
      </c>
      <c r="AP40" s="2">
        <f t="shared" si="8"/>
        <v>1</v>
      </c>
      <c r="AS40" s="19">
        <f>Sheet3!AS40</f>
        <v>1</v>
      </c>
      <c r="AU40" s="17">
        <f>Sheet3!AU40</f>
        <v>3</v>
      </c>
      <c r="AW40" s="13">
        <f>Sheet3!AW40</f>
        <v>22</v>
      </c>
      <c r="AX40" s="13">
        <f>Sheet3!AX40</f>
        <v>641</v>
      </c>
      <c r="AZ40" s="13">
        <f t="shared" si="4"/>
        <v>29.136363636363637</v>
      </c>
      <c r="BB40" s="2" t="s">
        <v>177</v>
      </c>
    </row>
    <row r="41" spans="1:76" x14ac:dyDescent="0.25">
      <c r="A41" s="2">
        <f>Sheet3!A41</f>
        <v>40</v>
      </c>
      <c r="B41" s="2" t="str">
        <f>Sheet3!B41</f>
        <v>Mioveni</v>
      </c>
      <c r="I41" s="2" t="str">
        <f>Sheet3!I41</f>
        <v>Titesti</v>
      </c>
      <c r="AJ41" s="2">
        <f>Sheet3!AJ41</f>
        <v>202</v>
      </c>
      <c r="AK41" s="1">
        <f>Sheet3!AK41</f>
        <v>1</v>
      </c>
      <c r="AL41" s="2">
        <f t="shared" si="6"/>
        <v>82</v>
      </c>
      <c r="AM41" s="7">
        <f t="shared" si="5"/>
        <v>82</v>
      </c>
      <c r="AN41" s="15">
        <f t="shared" si="1"/>
        <v>40</v>
      </c>
      <c r="AO41" s="2">
        <f t="shared" si="7"/>
        <v>8</v>
      </c>
      <c r="AP41" s="2">
        <f t="shared" si="8"/>
        <v>3</v>
      </c>
      <c r="AS41" s="19">
        <f>Sheet3!AS41</f>
        <v>1</v>
      </c>
      <c r="AU41" s="17">
        <f>Sheet3!AU41</f>
        <v>5</v>
      </c>
      <c r="AW41" s="13">
        <f>Sheet3!AW41</f>
        <v>50</v>
      </c>
      <c r="AX41" s="13">
        <f>Sheet3!AX41</f>
        <v>715</v>
      </c>
      <c r="AZ41" s="13">
        <f t="shared" si="4"/>
        <v>14.3</v>
      </c>
      <c r="BB41" s="2" t="s">
        <v>153</v>
      </c>
    </row>
    <row r="42" spans="1:76" x14ac:dyDescent="0.25">
      <c r="A42" s="2">
        <f>Sheet3!A42</f>
        <v>41</v>
      </c>
      <c r="B42" s="2" t="str">
        <f>Sheet3!B42</f>
        <v>Mioveni</v>
      </c>
      <c r="I42" s="2" t="str">
        <f>Sheet3!I42</f>
        <v>Domnesti</v>
      </c>
      <c r="AJ42" s="2">
        <f>Sheet3!AJ42</f>
        <v>394</v>
      </c>
      <c r="AK42" s="1">
        <f>Sheet3!AK42</f>
        <v>4</v>
      </c>
      <c r="AL42" s="2">
        <f t="shared" si="6"/>
        <v>161</v>
      </c>
      <c r="AM42" s="7">
        <f t="shared" si="5"/>
        <v>40</v>
      </c>
      <c r="AN42" s="15">
        <f t="shared" si="1"/>
        <v>41</v>
      </c>
      <c r="AO42" s="2">
        <f t="shared" si="7"/>
        <v>4</v>
      </c>
      <c r="AP42" s="2">
        <f t="shared" si="8"/>
        <v>1</v>
      </c>
      <c r="AS42" s="19">
        <f>Sheet3!AS42</f>
        <v>1</v>
      </c>
      <c r="AU42" s="17">
        <f>Sheet3!AU42</f>
        <v>3</v>
      </c>
      <c r="AW42" s="13">
        <f>Sheet3!AW42</f>
        <v>114</v>
      </c>
      <c r="AX42" s="13">
        <f>Sheet3!AX42</f>
        <v>597</v>
      </c>
      <c r="AZ42" s="13">
        <f t="shared" si="4"/>
        <v>5.2368421052631575</v>
      </c>
      <c r="BB42" s="2" t="s">
        <v>38</v>
      </c>
    </row>
    <row r="43" spans="1:76" x14ac:dyDescent="0.25">
      <c r="A43" s="2">
        <f>Sheet3!A43</f>
        <v>42</v>
      </c>
      <c r="B43" s="2" t="str">
        <f>Sheet3!B43</f>
        <v>Mioveni</v>
      </c>
      <c r="I43" s="2" t="str">
        <f>Sheet3!I43</f>
        <v>Berevoiesti</v>
      </c>
      <c r="AJ43" s="2">
        <f>Sheet3!AJ43</f>
        <v>334</v>
      </c>
      <c r="AK43" s="1">
        <f>Sheet3!AK43</f>
        <v>5</v>
      </c>
      <c r="AL43" s="2">
        <f t="shared" si="6"/>
        <v>136</v>
      </c>
      <c r="AM43" s="7">
        <f t="shared" si="5"/>
        <v>27</v>
      </c>
      <c r="AN43" s="15">
        <f t="shared" si="1"/>
        <v>42</v>
      </c>
      <c r="AO43" s="2">
        <f t="shared" si="7"/>
        <v>2</v>
      </c>
      <c r="AP43" s="2">
        <f t="shared" si="8"/>
        <v>1</v>
      </c>
      <c r="AS43" s="19">
        <f>Sheet3!AS43</f>
        <v>1</v>
      </c>
      <c r="AU43" s="17">
        <f>Sheet3!AU43</f>
        <v>2</v>
      </c>
      <c r="AW43" s="13">
        <f>Sheet3!AW43</f>
        <v>126</v>
      </c>
      <c r="AX43" s="13">
        <f>Sheet3!AX43</f>
        <v>703</v>
      </c>
      <c r="AZ43" s="13">
        <f t="shared" si="4"/>
        <v>5.5793650793650791</v>
      </c>
    </row>
    <row r="44" spans="1:76" x14ac:dyDescent="0.25">
      <c r="A44" s="2">
        <f>Sheet3!A44</f>
        <v>43</v>
      </c>
      <c r="B44" s="2" t="str">
        <f>Sheet3!B44</f>
        <v>Pitesti</v>
      </c>
      <c r="I44" s="2" t="str">
        <f>Sheet3!I44</f>
        <v>Budeasa</v>
      </c>
      <c r="AJ44" s="2">
        <f>Sheet3!AJ44</f>
        <v>384</v>
      </c>
      <c r="AK44" s="1">
        <f>Sheet3!AK44</f>
        <v>2</v>
      </c>
      <c r="AL44" s="2">
        <f t="shared" si="6"/>
        <v>157</v>
      </c>
      <c r="AM44" s="7">
        <f t="shared" ref="AM44:AM52" si="14">ROUND(AL44/AK44,0)</f>
        <v>79</v>
      </c>
      <c r="AN44" s="15">
        <f t="shared" si="1"/>
        <v>43</v>
      </c>
      <c r="AO44" s="2">
        <f t="shared" ref="AO44:AO52" si="15">IF(ROUNDDOWN(AM44/10,0)=0,1,ROUNDDOWN(AM44/10,0))</f>
        <v>7</v>
      </c>
      <c r="AP44" s="2">
        <f t="shared" ref="AP44:AP52" si="16">IF(ROUNDDOWN(AM44/23,0)=0,1,ROUNDDOWN(AM44/23,0))</f>
        <v>3</v>
      </c>
      <c r="AS44" s="19">
        <f>Sheet3!AS44</f>
        <v>2</v>
      </c>
      <c r="AU44" s="17">
        <f>Sheet3!AU44</f>
        <v>8</v>
      </c>
      <c r="AW44" s="13">
        <f>Sheet3!AW44</f>
        <v>72</v>
      </c>
      <c r="AX44" s="13">
        <f>Sheet3!AX44</f>
        <v>926</v>
      </c>
      <c r="AZ44" s="13">
        <f t="shared" si="4"/>
        <v>12.861111111111111</v>
      </c>
      <c r="BB44" s="2" t="s">
        <v>178</v>
      </c>
    </row>
    <row r="45" spans="1:76" x14ac:dyDescent="0.25">
      <c r="A45" s="2">
        <f>Sheet3!A45</f>
        <v>44</v>
      </c>
      <c r="B45" s="2" t="str">
        <f>Sheet3!B45</f>
        <v>Pitesti</v>
      </c>
      <c r="I45" s="2" t="str">
        <f>Sheet3!I45</f>
        <v>Cosesti</v>
      </c>
      <c r="AJ45" s="2">
        <f>Sheet3!AJ45</f>
        <v>796</v>
      </c>
      <c r="AK45" s="1">
        <f>Sheet3!AK45</f>
        <v>4</v>
      </c>
      <c r="AL45" s="2">
        <f t="shared" si="6"/>
        <v>325</v>
      </c>
      <c r="AM45" s="7">
        <f t="shared" si="14"/>
        <v>81</v>
      </c>
      <c r="AN45" s="15">
        <f t="shared" si="1"/>
        <v>44</v>
      </c>
      <c r="AO45" s="2">
        <f t="shared" si="15"/>
        <v>8</v>
      </c>
      <c r="AP45" s="2">
        <f t="shared" si="16"/>
        <v>3</v>
      </c>
      <c r="AS45" s="19">
        <f>Sheet3!AS45</f>
        <v>1</v>
      </c>
      <c r="AU45" s="17">
        <f>Sheet3!AU45</f>
        <v>2</v>
      </c>
      <c r="AW45" s="13">
        <f>Sheet3!AW45</f>
        <v>86</v>
      </c>
      <c r="AX45" s="13">
        <f>Sheet3!AX45</f>
        <v>513</v>
      </c>
      <c r="AZ45" s="13">
        <f t="shared" si="4"/>
        <v>5.9651162790697674</v>
      </c>
    </row>
    <row r="46" spans="1:76" x14ac:dyDescent="0.25">
      <c r="A46" s="2">
        <f>Sheet3!A46</f>
        <v>45</v>
      </c>
      <c r="B46" s="2" t="str">
        <f>Sheet3!B46</f>
        <v>Pitesti</v>
      </c>
      <c r="I46" s="2" t="str">
        <f>Sheet3!I46</f>
        <v>Micesti</v>
      </c>
      <c r="AJ46" s="2">
        <f>Sheet3!AJ46</f>
        <v>484</v>
      </c>
      <c r="AK46" s="1">
        <f>Sheet3!AK46</f>
        <v>2</v>
      </c>
      <c r="AL46" s="2">
        <f t="shared" si="6"/>
        <v>198</v>
      </c>
      <c r="AM46" s="7">
        <f t="shared" si="14"/>
        <v>99</v>
      </c>
      <c r="AN46" s="15">
        <f t="shared" si="1"/>
        <v>45</v>
      </c>
      <c r="AO46" s="2">
        <f t="shared" si="15"/>
        <v>9</v>
      </c>
      <c r="AP46" s="2">
        <f t="shared" si="16"/>
        <v>4</v>
      </c>
      <c r="AS46" s="19">
        <f>Sheet3!AS46</f>
        <v>1</v>
      </c>
      <c r="AU46" s="17">
        <f>Sheet3!AU46</f>
        <v>8</v>
      </c>
      <c r="AW46" s="13">
        <f>Sheet3!AW46</f>
        <v>70</v>
      </c>
      <c r="AX46" s="13">
        <f>Sheet3!AX46</f>
        <v>915</v>
      </c>
      <c r="AZ46" s="13">
        <f t="shared" si="4"/>
        <v>13.071428571428571</v>
      </c>
      <c r="BB46" s="2" t="s">
        <v>179</v>
      </c>
    </row>
    <row r="47" spans="1:76" x14ac:dyDescent="0.25">
      <c r="A47" s="2">
        <f>Sheet3!A47</f>
        <v>46</v>
      </c>
      <c r="B47" s="2" t="str">
        <f>Sheet3!B47</f>
        <v>Pitesti</v>
      </c>
      <c r="I47" s="2" t="str">
        <f>Sheet3!I47</f>
        <v>Nucsoara</v>
      </c>
      <c r="AJ47" s="2">
        <f>Sheet3!AJ47</f>
        <v>1050</v>
      </c>
      <c r="AK47" s="1">
        <f>Sheet3!AK47</f>
        <v>8</v>
      </c>
      <c r="AL47" s="2">
        <f t="shared" si="6"/>
        <v>429</v>
      </c>
      <c r="AM47" s="7">
        <f t="shared" si="14"/>
        <v>54</v>
      </c>
      <c r="AN47" s="15">
        <f t="shared" si="1"/>
        <v>46</v>
      </c>
      <c r="AO47" s="2">
        <f t="shared" si="15"/>
        <v>5</v>
      </c>
      <c r="AP47" s="2">
        <f t="shared" si="16"/>
        <v>2</v>
      </c>
      <c r="AS47" s="19">
        <f>Sheet3!AS47</f>
        <v>2</v>
      </c>
      <c r="AU47" s="17">
        <f>Sheet3!AU47</f>
        <v>4</v>
      </c>
      <c r="AW47" s="13">
        <f>Sheet3!AW47</f>
        <v>186</v>
      </c>
      <c r="AX47" s="13">
        <f>Sheet3!AX47</f>
        <v>753</v>
      </c>
      <c r="AZ47" s="13">
        <f t="shared" si="4"/>
        <v>4.0483870967741939</v>
      </c>
      <c r="BB47" s="2" t="s">
        <v>42</v>
      </c>
    </row>
    <row r="48" spans="1:76" x14ac:dyDescent="0.25">
      <c r="A48" s="2">
        <f>Sheet3!A48</f>
        <v>47</v>
      </c>
      <c r="B48" s="2" t="str">
        <f>Sheet3!B48</f>
        <v>Pitesti</v>
      </c>
      <c r="I48" s="2" t="str">
        <f>Sheet3!I48</f>
        <v>Mioveni</v>
      </c>
      <c r="AJ48" s="2">
        <f>Sheet3!AJ48</f>
        <v>1972</v>
      </c>
      <c r="AK48" s="1">
        <f>Sheet3!AK48</f>
        <v>2</v>
      </c>
      <c r="AL48" s="2">
        <f t="shared" si="6"/>
        <v>805</v>
      </c>
      <c r="AM48" s="7">
        <f t="shared" si="14"/>
        <v>403</v>
      </c>
      <c r="AN48" s="15">
        <f t="shared" si="1"/>
        <v>47</v>
      </c>
      <c r="AO48" s="2">
        <f t="shared" si="15"/>
        <v>40</v>
      </c>
      <c r="AP48" s="2">
        <f t="shared" si="16"/>
        <v>17</v>
      </c>
      <c r="AS48" s="19">
        <f>Sheet3!AS48</f>
        <v>4</v>
      </c>
      <c r="AU48" s="17">
        <f>Sheet3!AU48</f>
        <v>48</v>
      </c>
      <c r="AW48" s="13">
        <f>Sheet3!AW48</f>
        <v>62</v>
      </c>
      <c r="AX48" s="13">
        <f>Sheet3!AX48</f>
        <v>1171</v>
      </c>
      <c r="AZ48" s="13">
        <f t="shared" si="4"/>
        <v>18.887096774193548</v>
      </c>
      <c r="BB48" s="2" t="s">
        <v>180</v>
      </c>
    </row>
    <row r="49" spans="1:54" x14ac:dyDescent="0.25">
      <c r="A49" s="2">
        <f>Sheet3!A49</f>
        <v>48</v>
      </c>
      <c r="B49" s="2" t="str">
        <f>Sheet3!B49</f>
        <v>Pitesti</v>
      </c>
      <c r="I49" s="2" t="str">
        <f>Sheet3!I49</f>
        <v>Ciomagesti</v>
      </c>
      <c r="AJ49" s="2">
        <f>Sheet3!AJ49</f>
        <v>150</v>
      </c>
      <c r="AK49" s="1">
        <f>Sheet3!AK49</f>
        <v>6</v>
      </c>
      <c r="AL49" s="2">
        <f t="shared" si="6"/>
        <v>61</v>
      </c>
      <c r="AM49" s="7">
        <f t="shared" si="14"/>
        <v>10</v>
      </c>
      <c r="AN49" s="15">
        <f t="shared" si="1"/>
        <v>48</v>
      </c>
      <c r="AO49" s="2">
        <f t="shared" si="15"/>
        <v>1</v>
      </c>
      <c r="AP49" s="2">
        <f t="shared" si="16"/>
        <v>1</v>
      </c>
      <c r="AS49" s="19">
        <f>Sheet3!AS49</f>
        <v>1</v>
      </c>
      <c r="AU49" s="17">
        <f>Sheet3!AU49</f>
        <v>3</v>
      </c>
      <c r="AW49" s="13">
        <f>Sheet3!AW49</f>
        <v>194</v>
      </c>
      <c r="AX49" s="13">
        <f>Sheet3!AX49</f>
        <v>853</v>
      </c>
      <c r="AZ49" s="13">
        <f t="shared" si="4"/>
        <v>4.3969072164948457</v>
      </c>
      <c r="BB49" s="2" t="s">
        <v>181</v>
      </c>
    </row>
    <row r="50" spans="1:54" x14ac:dyDescent="0.25">
      <c r="A50" s="2">
        <f>Sheet3!A50</f>
        <v>49</v>
      </c>
      <c r="B50" s="2" t="str">
        <f>Sheet3!B50</f>
        <v>Pitesti</v>
      </c>
      <c r="I50" s="2" t="str">
        <f>Sheet3!I50</f>
        <v>Cotmeana</v>
      </c>
      <c r="AJ50" s="2">
        <f>Sheet3!AJ50</f>
        <v>1574</v>
      </c>
      <c r="AK50" s="1">
        <f>Sheet3!AK50</f>
        <v>4</v>
      </c>
      <c r="AL50" s="2">
        <f t="shared" si="6"/>
        <v>642</v>
      </c>
      <c r="AM50" s="7">
        <f t="shared" si="14"/>
        <v>161</v>
      </c>
      <c r="AN50" s="15">
        <f t="shared" si="1"/>
        <v>49</v>
      </c>
      <c r="AO50" s="2">
        <f t="shared" si="15"/>
        <v>16</v>
      </c>
      <c r="AP50" s="2">
        <f t="shared" si="16"/>
        <v>7</v>
      </c>
      <c r="AS50" s="19">
        <f>Sheet3!AS50</f>
        <v>1</v>
      </c>
      <c r="AU50" s="17">
        <f>Sheet3!AU50</f>
        <v>4</v>
      </c>
      <c r="AW50" s="13">
        <f>Sheet3!AW50</f>
        <v>122</v>
      </c>
      <c r="AX50" s="13">
        <f>Sheet3!AX50</f>
        <v>856</v>
      </c>
      <c r="AZ50" s="13">
        <f t="shared" si="4"/>
        <v>7.0163934426229506</v>
      </c>
      <c r="BB50" s="2" t="s">
        <v>182</v>
      </c>
    </row>
    <row r="51" spans="1:54" x14ac:dyDescent="0.25">
      <c r="A51" s="2">
        <f>Sheet3!A51</f>
        <v>50</v>
      </c>
      <c r="B51" s="2" t="str">
        <f>Sheet3!B51</f>
        <v>Pitesti</v>
      </c>
      <c r="I51" s="2" t="str">
        <f>Sheet3!I51</f>
        <v>Cotmeana</v>
      </c>
      <c r="AJ51" s="2">
        <f>Sheet3!AJ51</f>
        <v>98</v>
      </c>
      <c r="AK51" s="1">
        <f>Sheet3!AK51</f>
        <v>3</v>
      </c>
      <c r="AL51" s="2">
        <f t="shared" si="6"/>
        <v>40</v>
      </c>
      <c r="AM51" s="7">
        <f t="shared" si="14"/>
        <v>13</v>
      </c>
      <c r="AN51" s="15">
        <f t="shared" si="1"/>
        <v>50</v>
      </c>
      <c r="AO51" s="2">
        <f t="shared" si="15"/>
        <v>1</v>
      </c>
      <c r="AP51" s="2">
        <f t="shared" si="16"/>
        <v>1</v>
      </c>
      <c r="AS51" s="19">
        <f>Sheet3!AS51</f>
        <v>1</v>
      </c>
      <c r="AU51" s="17">
        <v>7</v>
      </c>
      <c r="AW51" s="13">
        <f>Sheet3!AW51</f>
        <v>100</v>
      </c>
      <c r="AX51" s="13">
        <f>Sheet3!AX51</f>
        <v>860</v>
      </c>
      <c r="AZ51" s="13">
        <f t="shared" si="4"/>
        <v>8.6</v>
      </c>
      <c r="BB51" s="2" t="s">
        <v>183</v>
      </c>
    </row>
    <row r="52" spans="1:54" x14ac:dyDescent="0.25">
      <c r="A52" s="2">
        <f>Sheet3!A52</f>
        <v>51</v>
      </c>
      <c r="B52" s="2" t="str">
        <f>Sheet3!B52</f>
        <v>Pitesti</v>
      </c>
      <c r="I52" s="2" t="str">
        <f>Sheet3!I52</f>
        <v>Moraresti</v>
      </c>
      <c r="AJ52" s="2">
        <f>Sheet3!AJ52</f>
        <v>126</v>
      </c>
      <c r="AK52" s="1">
        <f>Sheet3!AK52</f>
        <v>4</v>
      </c>
      <c r="AL52" s="2">
        <f t="shared" si="6"/>
        <v>51</v>
      </c>
      <c r="AM52" s="7">
        <f t="shared" si="14"/>
        <v>13</v>
      </c>
      <c r="AN52" s="15">
        <f t="shared" si="1"/>
        <v>51</v>
      </c>
      <c r="AO52" s="2">
        <f t="shared" si="15"/>
        <v>1</v>
      </c>
      <c r="AP52" s="2">
        <f t="shared" si="16"/>
        <v>1</v>
      </c>
      <c r="AS52" s="19">
        <f>Sheet3!AS52</f>
        <v>1</v>
      </c>
      <c r="AU52" s="17">
        <f>Sheet3!AU52</f>
        <v>6</v>
      </c>
      <c r="AW52" s="13">
        <f>Sheet3!AW52</f>
        <v>92</v>
      </c>
      <c r="AX52" s="13">
        <f>Sheet3!AX52</f>
        <v>976</v>
      </c>
      <c r="AZ52" s="13">
        <f t="shared" si="4"/>
        <v>10.608695652173912</v>
      </c>
      <c r="BB52" s="2" t="s">
        <v>184</v>
      </c>
    </row>
    <row r="53" spans="1:54" x14ac:dyDescent="0.25">
      <c r="A53" s="2">
        <f>Sheet3!A53</f>
        <v>52</v>
      </c>
      <c r="B53" s="2" t="str">
        <f>Sheet3!B53</f>
        <v>Pitesti</v>
      </c>
      <c r="I53" s="2" t="str">
        <f>Sheet3!I53</f>
        <v>Poiana Lacului</v>
      </c>
      <c r="AJ53" s="2">
        <f>Sheet3!AJ53</f>
        <v>1460</v>
      </c>
      <c r="AK53" s="1">
        <f>Sheet3!AK53</f>
        <v>2</v>
      </c>
      <c r="AL53" s="2">
        <f t="shared" si="6"/>
        <v>596</v>
      </c>
      <c r="AM53" s="7">
        <f t="shared" ref="AM53:AM57" si="17">ROUND(AL53/AK53,0)</f>
        <v>298</v>
      </c>
      <c r="AN53" s="15">
        <f t="shared" si="1"/>
        <v>52</v>
      </c>
      <c r="AO53" s="2">
        <f t="shared" ref="AO53:AO57" si="18">IF(ROUNDDOWN(AM53/10,0)=0,1,ROUNDDOWN(AM53/10,0))</f>
        <v>29</v>
      </c>
      <c r="AP53" s="2">
        <f t="shared" ref="AP53:AP57" si="19">IF(ROUNDDOWN(AM53/23,0)=0,1,ROUNDDOWN(AM53/23,0))</f>
        <v>12</v>
      </c>
      <c r="AS53" s="19">
        <f>Sheet3!AS53</f>
        <v>1</v>
      </c>
      <c r="AU53" s="17">
        <f>Sheet3!AU53</f>
        <v>6</v>
      </c>
      <c r="AW53" s="13">
        <f>Sheet3!AW53</f>
        <v>100</v>
      </c>
      <c r="AX53" s="13">
        <f>Sheet3!AX53</f>
        <v>840</v>
      </c>
      <c r="AZ53" s="13">
        <f t="shared" si="4"/>
        <v>8.4</v>
      </c>
      <c r="BB53" s="2" t="s">
        <v>154</v>
      </c>
    </row>
    <row r="54" spans="1:54" x14ac:dyDescent="0.25">
      <c r="A54" s="2">
        <f>Sheet3!A54</f>
        <v>53</v>
      </c>
      <c r="B54" s="2" t="str">
        <f>Sheet3!B54</f>
        <v>Pitesti</v>
      </c>
      <c r="I54" s="2" t="str">
        <f>Sheet3!I54</f>
        <v>Uda</v>
      </c>
      <c r="AJ54" s="2">
        <f>Sheet3!AJ54</f>
        <v>1650</v>
      </c>
      <c r="AK54" s="1">
        <f>Sheet3!AK54</f>
        <v>5</v>
      </c>
      <c r="AL54" s="2">
        <f t="shared" si="6"/>
        <v>673</v>
      </c>
      <c r="AM54" s="7">
        <f t="shared" si="17"/>
        <v>135</v>
      </c>
      <c r="AN54" s="15">
        <f t="shared" si="1"/>
        <v>53</v>
      </c>
      <c r="AO54" s="2">
        <f t="shared" si="18"/>
        <v>13</v>
      </c>
      <c r="AP54" s="2">
        <f t="shared" si="19"/>
        <v>5</v>
      </c>
      <c r="AS54" s="19">
        <f>Sheet3!AS54</f>
        <v>1</v>
      </c>
      <c r="AU54" s="17">
        <f>Sheet3!AU54</f>
        <v>2</v>
      </c>
      <c r="AW54" s="13">
        <f>Sheet3!AW54</f>
        <v>126</v>
      </c>
      <c r="AX54" s="13">
        <f>Sheet3!AX54</f>
        <v>818</v>
      </c>
      <c r="AZ54" s="13">
        <f t="shared" si="4"/>
        <v>6.4920634920634921</v>
      </c>
    </row>
    <row r="55" spans="1:54" x14ac:dyDescent="0.25">
      <c r="A55" s="2">
        <f>Sheet3!A55</f>
        <v>54</v>
      </c>
      <c r="B55" s="2" t="str">
        <f>Sheet3!B55</f>
        <v>Pitesti</v>
      </c>
      <c r="I55" s="2" t="str">
        <f>Sheet3!I55</f>
        <v>Uda</v>
      </c>
      <c r="AJ55" s="2">
        <f>Sheet3!AJ55</f>
        <v>1564</v>
      </c>
      <c r="AK55" s="1">
        <f>Sheet3!AK55</f>
        <v>4</v>
      </c>
      <c r="AL55" s="2">
        <f t="shared" si="6"/>
        <v>638</v>
      </c>
      <c r="AM55" s="7">
        <f t="shared" si="17"/>
        <v>160</v>
      </c>
      <c r="AN55" s="15">
        <f t="shared" si="1"/>
        <v>54</v>
      </c>
      <c r="AO55" s="2">
        <f t="shared" si="18"/>
        <v>16</v>
      </c>
      <c r="AP55" s="2">
        <f t="shared" si="19"/>
        <v>6</v>
      </c>
      <c r="AS55" s="19">
        <f>Sheet3!AS55</f>
        <v>1</v>
      </c>
      <c r="AU55" s="17">
        <f>Sheet3!AU55</f>
        <v>2</v>
      </c>
      <c r="AW55" s="13">
        <f>Sheet3!AW55</f>
        <v>158</v>
      </c>
      <c r="AX55" s="13">
        <f>Sheet3!AX55</f>
        <v>689</v>
      </c>
      <c r="AZ55" s="13">
        <f t="shared" si="4"/>
        <v>4.3607594936708862</v>
      </c>
    </row>
    <row r="56" spans="1:54" x14ac:dyDescent="0.25">
      <c r="A56" s="2">
        <f>Sheet3!A56</f>
        <v>55</v>
      </c>
      <c r="B56" s="2" t="str">
        <f>Sheet3!B56</f>
        <v>Pitesti</v>
      </c>
      <c r="I56" s="2" t="str">
        <f>Sheet3!I56</f>
        <v>Vedea</v>
      </c>
      <c r="AJ56" s="2">
        <f>Sheet3!AJ56</f>
        <v>1540</v>
      </c>
      <c r="AK56" s="1">
        <f>Sheet3!AK56</f>
        <v>3</v>
      </c>
      <c r="AL56" s="2">
        <f t="shared" si="6"/>
        <v>629</v>
      </c>
      <c r="AM56" s="7">
        <f t="shared" si="17"/>
        <v>210</v>
      </c>
      <c r="AN56" s="15">
        <f t="shared" si="1"/>
        <v>55</v>
      </c>
      <c r="AO56" s="2">
        <f t="shared" si="18"/>
        <v>21</v>
      </c>
      <c r="AP56" s="2">
        <f t="shared" si="19"/>
        <v>9</v>
      </c>
      <c r="AS56" s="19">
        <f>Sheet3!AS56</f>
        <v>6</v>
      </c>
      <c r="AU56" s="17">
        <f>Sheet3!AU56</f>
        <v>39</v>
      </c>
      <c r="AW56" s="13">
        <f>Sheet3!AW56</f>
        <v>80</v>
      </c>
      <c r="AX56" s="13">
        <f>Sheet3!AX56</f>
        <v>1120</v>
      </c>
      <c r="AZ56" s="13">
        <f t="shared" si="4"/>
        <v>14</v>
      </c>
      <c r="BB56" s="2" t="s">
        <v>185</v>
      </c>
    </row>
    <row r="57" spans="1:54" x14ac:dyDescent="0.25">
      <c r="A57" s="2">
        <f>Sheet3!A57</f>
        <v>56</v>
      </c>
      <c r="B57" s="2" t="str">
        <f>Sheet3!B57</f>
        <v>Pitesti</v>
      </c>
      <c r="I57" s="2" t="str">
        <f>Sheet3!I57</f>
        <v>Sapata</v>
      </c>
      <c r="AJ57" s="2">
        <f>Sheet3!AJ57</f>
        <v>1510</v>
      </c>
      <c r="AK57" s="1">
        <f>Sheet3!AK57</f>
        <v>3</v>
      </c>
      <c r="AL57" s="2">
        <f t="shared" si="6"/>
        <v>616</v>
      </c>
      <c r="AM57" s="7">
        <f t="shared" si="17"/>
        <v>205</v>
      </c>
      <c r="AN57" s="15">
        <f t="shared" si="1"/>
        <v>56</v>
      </c>
      <c r="AO57" s="2">
        <f t="shared" si="18"/>
        <v>20</v>
      </c>
      <c r="AP57" s="2">
        <f t="shared" si="19"/>
        <v>8</v>
      </c>
      <c r="AS57" s="19">
        <f>Sheet3!AS57</f>
        <v>1</v>
      </c>
      <c r="AU57" s="17">
        <f>Sheet3!AU57</f>
        <v>5</v>
      </c>
      <c r="AW57" s="13">
        <f>Sheet3!AW57</f>
        <v>84</v>
      </c>
      <c r="AX57" s="13">
        <f>Sheet3!AX57</f>
        <v>847</v>
      </c>
      <c r="AZ57" s="13">
        <f t="shared" si="4"/>
        <v>10.083333333333334</v>
      </c>
      <c r="BB57" s="2" t="s">
        <v>186</v>
      </c>
    </row>
    <row r="58" spans="1:54" x14ac:dyDescent="0.25">
      <c r="A58" s="2">
        <f>Sheet3!A58</f>
        <v>57</v>
      </c>
      <c r="B58" s="2" t="str">
        <f>Sheet3!B58</f>
        <v>Pitesti</v>
      </c>
      <c r="I58" s="2" t="str">
        <f>Sheet3!I58</f>
        <v>Barla</v>
      </c>
      <c r="AJ58" s="2">
        <f>Sheet3!AJ58</f>
        <v>172</v>
      </c>
      <c r="AK58" s="1">
        <f>Sheet3!AK58</f>
        <v>5</v>
      </c>
      <c r="AL58" s="2">
        <f t="shared" ref="AL58:AL65" si="20">ROUND(AJ58*$AL$98,0)</f>
        <v>70</v>
      </c>
      <c r="AM58" s="7">
        <f t="shared" ref="AM58:AM65" si="21">ROUND(AL58/AK58,0)</f>
        <v>14</v>
      </c>
      <c r="AN58" s="15">
        <f t="shared" si="1"/>
        <v>57</v>
      </c>
      <c r="AO58" s="2">
        <f t="shared" ref="AO58:AO65" si="22">IF(ROUNDDOWN(AM58/10,0)=0,1,ROUNDDOWN(AM58/10,0))</f>
        <v>1</v>
      </c>
      <c r="AP58" s="2">
        <f t="shared" ref="AP58:AP65" si="23">IF(ROUNDDOWN(AM58/23,0)=0,1,ROUNDDOWN(AM58/23,0))</f>
        <v>1</v>
      </c>
      <c r="AS58" s="19">
        <f>Sheet3!AS58</f>
        <v>2</v>
      </c>
      <c r="AU58" s="17">
        <f>Sheet3!AU58</f>
        <v>6</v>
      </c>
      <c r="AW58" s="13">
        <f>Sheet3!AW58</f>
        <v>164</v>
      </c>
      <c r="AX58" s="13">
        <f>Sheet3!AX58</f>
        <v>1112</v>
      </c>
      <c r="AZ58" s="13">
        <f t="shared" si="4"/>
        <v>6.7804878048780486</v>
      </c>
      <c r="BB58" s="2" t="s">
        <v>156</v>
      </c>
    </row>
    <row r="59" spans="1:54" x14ac:dyDescent="0.25">
      <c r="A59" s="2">
        <f>Sheet3!A59</f>
        <v>58</v>
      </c>
      <c r="B59" s="2" t="str">
        <f>Sheet3!B59</f>
        <v>Pitesti</v>
      </c>
      <c r="I59" s="2" t="str">
        <f>Sheet3!I59</f>
        <v>Buzoesti</v>
      </c>
      <c r="AJ59" s="2">
        <f>Sheet3!AJ59</f>
        <v>284</v>
      </c>
      <c r="AK59" s="1">
        <f>Sheet3!AK59</f>
        <v>3</v>
      </c>
      <c r="AL59" s="2">
        <f t="shared" si="20"/>
        <v>116</v>
      </c>
      <c r="AM59" s="7">
        <f t="shared" si="21"/>
        <v>39</v>
      </c>
      <c r="AN59" s="15">
        <f t="shared" si="1"/>
        <v>58</v>
      </c>
      <c r="AO59" s="2">
        <f t="shared" si="22"/>
        <v>3</v>
      </c>
      <c r="AP59" s="2">
        <f t="shared" si="23"/>
        <v>1</v>
      </c>
      <c r="AS59" s="19">
        <f>Sheet3!AS59</f>
        <v>1</v>
      </c>
      <c r="AU59" s="17">
        <f>Sheet3!AU59</f>
        <v>1</v>
      </c>
      <c r="AW59" s="13">
        <f>Sheet3!AW59</f>
        <v>124</v>
      </c>
      <c r="AX59" s="13">
        <f>Sheet3!AX59</f>
        <v>542</v>
      </c>
      <c r="AZ59" s="13">
        <f t="shared" si="4"/>
        <v>4.370967741935484</v>
      </c>
    </row>
    <row r="60" spans="1:54" x14ac:dyDescent="0.25">
      <c r="A60" s="2">
        <f>Sheet3!A60</f>
        <v>59</v>
      </c>
      <c r="B60" s="2" t="str">
        <f>Sheet3!B60</f>
        <v>Pitesti</v>
      </c>
      <c r="I60" s="2" t="str">
        <f>Sheet3!I60</f>
        <v>Caldararu</v>
      </c>
      <c r="AJ60" s="2">
        <f>Sheet3!AJ60</f>
        <v>336</v>
      </c>
      <c r="AK60" s="1">
        <f>Sheet3!AK60</f>
        <v>5</v>
      </c>
      <c r="AL60" s="2">
        <f t="shared" si="20"/>
        <v>137</v>
      </c>
      <c r="AM60" s="7">
        <f t="shared" si="21"/>
        <v>27</v>
      </c>
      <c r="AN60" s="15">
        <f t="shared" si="1"/>
        <v>59</v>
      </c>
      <c r="AO60" s="2">
        <f t="shared" si="22"/>
        <v>2</v>
      </c>
      <c r="AP60" s="2">
        <f t="shared" si="23"/>
        <v>1</v>
      </c>
      <c r="AS60" s="19">
        <f>Sheet3!AS60</f>
        <v>1</v>
      </c>
      <c r="AU60" s="17">
        <f>Sheet3!AU60</f>
        <v>2</v>
      </c>
      <c r="AW60" s="13">
        <f>Sheet3!AW60</f>
        <v>178</v>
      </c>
      <c r="AX60" s="13">
        <f>Sheet3!AX60</f>
        <v>614</v>
      </c>
      <c r="AZ60" s="13">
        <f t="shared" si="4"/>
        <v>3.4494382022471912</v>
      </c>
    </row>
    <row r="61" spans="1:54" x14ac:dyDescent="0.25">
      <c r="A61" s="2">
        <f>Sheet3!A61</f>
        <v>60</v>
      </c>
      <c r="B61" s="2" t="str">
        <f>Sheet3!B61</f>
        <v>Pitesti</v>
      </c>
      <c r="I61" s="2" t="str">
        <f>Sheet3!I61</f>
        <v>Lunca Corbului</v>
      </c>
      <c r="AJ61" s="2">
        <f>Sheet3!AJ61</f>
        <v>72</v>
      </c>
      <c r="AK61" s="1">
        <f>Sheet3!AK61</f>
        <v>2</v>
      </c>
      <c r="AL61" s="2">
        <f t="shared" si="20"/>
        <v>29</v>
      </c>
      <c r="AM61" s="7">
        <f t="shared" si="21"/>
        <v>15</v>
      </c>
      <c r="AN61" s="15">
        <f t="shared" si="1"/>
        <v>60</v>
      </c>
      <c r="AO61" s="2">
        <f t="shared" si="22"/>
        <v>1</v>
      </c>
      <c r="AP61" s="2">
        <f t="shared" si="23"/>
        <v>1</v>
      </c>
      <c r="AS61" s="19">
        <f>Sheet3!AS61</f>
        <v>1</v>
      </c>
      <c r="AU61" s="17">
        <f>Sheet3!AU61</f>
        <v>6</v>
      </c>
      <c r="AW61" s="13">
        <f>Sheet3!AW61</f>
        <v>82</v>
      </c>
      <c r="AX61" s="13">
        <f>Sheet3!AX61</f>
        <v>781</v>
      </c>
      <c r="AZ61" s="13">
        <f t="shared" si="4"/>
        <v>9.5243902439024382</v>
      </c>
      <c r="BB61" s="2" t="s">
        <v>155</v>
      </c>
    </row>
    <row r="62" spans="1:54" x14ac:dyDescent="0.25">
      <c r="A62" s="2">
        <f>Sheet3!A62</f>
        <v>61</v>
      </c>
      <c r="B62" s="2" t="str">
        <f>Sheet3!B62</f>
        <v>Pitesti</v>
      </c>
      <c r="I62" s="2" t="str">
        <f>Sheet3!I62</f>
        <v>Popesti</v>
      </c>
      <c r="AJ62" s="2">
        <f>Sheet3!AJ62</f>
        <v>326</v>
      </c>
      <c r="AK62" s="1">
        <f>Sheet3!AK62</f>
        <v>5</v>
      </c>
      <c r="AL62" s="2">
        <f t="shared" si="20"/>
        <v>133</v>
      </c>
      <c r="AM62" s="7">
        <f t="shared" si="21"/>
        <v>27</v>
      </c>
      <c r="AN62" s="15">
        <f t="shared" si="1"/>
        <v>61</v>
      </c>
      <c r="AO62" s="2">
        <f t="shared" si="22"/>
        <v>2</v>
      </c>
      <c r="AP62" s="2">
        <f t="shared" si="23"/>
        <v>1</v>
      </c>
      <c r="AS62" s="19">
        <f>Sheet3!AS62</f>
        <v>1</v>
      </c>
      <c r="AU62" s="17">
        <f>Sheet3!AU62</f>
        <v>3</v>
      </c>
      <c r="AW62" s="13">
        <f>Sheet3!AW62</f>
        <v>192</v>
      </c>
      <c r="AX62" s="13">
        <f>Sheet3!AX62</f>
        <v>811</v>
      </c>
      <c r="AZ62" s="13">
        <f t="shared" si="4"/>
        <v>4.223958333333333</v>
      </c>
      <c r="BB62" s="2" t="s">
        <v>181</v>
      </c>
    </row>
    <row r="63" spans="1:54" x14ac:dyDescent="0.25">
      <c r="A63" s="2">
        <f>Sheet3!A63</f>
        <v>62</v>
      </c>
      <c r="B63" s="2" t="str">
        <f>Sheet3!B63</f>
        <v>Pitesti</v>
      </c>
      <c r="I63" s="2" t="str">
        <f>Sheet3!I63</f>
        <v>Raca</v>
      </c>
      <c r="AJ63" s="2">
        <f>Sheet3!AJ63</f>
        <v>332</v>
      </c>
      <c r="AK63" s="1">
        <f>Sheet3!AK63</f>
        <v>6</v>
      </c>
      <c r="AL63" s="2">
        <f t="shared" si="20"/>
        <v>136</v>
      </c>
      <c r="AM63" s="7">
        <f t="shared" si="21"/>
        <v>23</v>
      </c>
      <c r="AN63" s="15">
        <f t="shared" si="1"/>
        <v>62</v>
      </c>
      <c r="AO63" s="2">
        <f t="shared" si="22"/>
        <v>2</v>
      </c>
      <c r="AP63" s="2">
        <f t="shared" si="23"/>
        <v>1</v>
      </c>
      <c r="AS63" s="19">
        <f>Sheet3!AS63</f>
        <v>2</v>
      </c>
      <c r="AU63" s="17">
        <f>Sheet3!AU63</f>
        <v>6</v>
      </c>
      <c r="AW63" s="13">
        <f>Sheet3!AW63</f>
        <v>202</v>
      </c>
      <c r="AX63" s="13">
        <f>Sheet3!AX63</f>
        <v>1001</v>
      </c>
      <c r="AZ63" s="13">
        <f t="shared" si="4"/>
        <v>4.9554455445544559</v>
      </c>
      <c r="BB63" s="2" t="s">
        <v>157</v>
      </c>
    </row>
    <row r="64" spans="1:54" x14ac:dyDescent="0.25">
      <c r="A64" s="2">
        <f>Sheet3!A64</f>
        <v>63</v>
      </c>
      <c r="B64" s="2" t="str">
        <f>Sheet3!B64</f>
        <v>Pitesti</v>
      </c>
      <c r="I64" s="2" t="str">
        <f>Sheet3!I64</f>
        <v>Sapata</v>
      </c>
      <c r="AJ64" s="2">
        <f>Sheet3!AJ64</f>
        <v>112</v>
      </c>
      <c r="AK64" s="1">
        <f>Sheet3!AK64</f>
        <v>3</v>
      </c>
      <c r="AL64" s="2">
        <f t="shared" si="20"/>
        <v>46</v>
      </c>
      <c r="AM64" s="7">
        <f t="shared" si="21"/>
        <v>15</v>
      </c>
      <c r="AN64" s="15">
        <f t="shared" si="1"/>
        <v>63</v>
      </c>
      <c r="AO64" s="2">
        <f t="shared" si="22"/>
        <v>1</v>
      </c>
      <c r="AP64" s="2">
        <f t="shared" si="23"/>
        <v>1</v>
      </c>
      <c r="AS64" s="19">
        <f>Sheet3!AS64</f>
        <v>1</v>
      </c>
      <c r="AU64" s="17">
        <f>Sheet3!AU64</f>
        <v>4</v>
      </c>
      <c r="AW64" s="13">
        <f>Sheet3!AW64</f>
        <v>106</v>
      </c>
      <c r="AX64" s="13">
        <f>Sheet3!AX64</f>
        <v>893</v>
      </c>
      <c r="AZ64" s="13">
        <f t="shared" si="4"/>
        <v>8.4245283018867916</v>
      </c>
      <c r="BB64" s="2" t="s">
        <v>187</v>
      </c>
    </row>
    <row r="65" spans="1:54" x14ac:dyDescent="0.25">
      <c r="A65" s="2">
        <f>Sheet3!A65</f>
        <v>64</v>
      </c>
      <c r="B65" s="2" t="str">
        <f>Sheet3!B65</f>
        <v>Pitesti</v>
      </c>
      <c r="I65" s="2" t="str">
        <f>Sheet3!I65</f>
        <v>Costesti</v>
      </c>
      <c r="AJ65" s="2">
        <f>Sheet3!AJ65</f>
        <v>210</v>
      </c>
      <c r="AK65" s="1">
        <f>Sheet3!AK65</f>
        <v>2</v>
      </c>
      <c r="AL65" s="2">
        <f t="shared" si="20"/>
        <v>86</v>
      </c>
      <c r="AM65" s="7">
        <f t="shared" si="21"/>
        <v>43</v>
      </c>
      <c r="AN65" s="15">
        <f t="shared" si="1"/>
        <v>64</v>
      </c>
      <c r="AO65" s="2">
        <f t="shared" si="22"/>
        <v>4</v>
      </c>
      <c r="AP65" s="2">
        <f t="shared" si="23"/>
        <v>1</v>
      </c>
      <c r="AS65" s="19">
        <f>Sheet3!AS65</f>
        <v>5</v>
      </c>
      <c r="AU65" s="17">
        <f>Sheet3!AU65</f>
        <v>32</v>
      </c>
      <c r="AW65" s="13">
        <f>Sheet3!AW65</f>
        <v>74</v>
      </c>
      <c r="AX65" s="13">
        <f>Sheet3!AX65</f>
        <v>1052</v>
      </c>
      <c r="AZ65" s="13">
        <f t="shared" si="4"/>
        <v>14.216216216216216</v>
      </c>
      <c r="BB65" s="2" t="s">
        <v>188</v>
      </c>
    </row>
    <row r="66" spans="1:54" x14ac:dyDescent="0.25">
      <c r="A66" s="2">
        <f>Sheet3!A66</f>
        <v>65</v>
      </c>
      <c r="B66" s="2" t="str">
        <f>Sheet3!B66</f>
        <v>Costesti</v>
      </c>
      <c r="I66" s="2" t="str">
        <f>Sheet3!I66</f>
        <v>Mirosi</v>
      </c>
      <c r="AJ66" s="2">
        <f>Sheet3!AJ66</f>
        <v>64</v>
      </c>
      <c r="AK66" s="1">
        <f>Sheet3!AK66</f>
        <v>4</v>
      </c>
      <c r="AL66" s="2">
        <f t="shared" ref="AL66:AL93" si="24">ROUND(AJ66*$AL$98,0)</f>
        <v>26</v>
      </c>
      <c r="AM66" s="7">
        <f t="shared" ref="AM66:AM93" si="25">ROUND(AL66/AK66,0)</f>
        <v>7</v>
      </c>
      <c r="AN66" s="15">
        <f t="shared" si="1"/>
        <v>65</v>
      </c>
      <c r="AO66" s="2">
        <f t="shared" ref="AO66:AO93" si="26">IF(ROUNDDOWN(AM66/10,0)=0,1,ROUNDDOWN(AM66/10,0))</f>
        <v>1</v>
      </c>
      <c r="AP66" s="2">
        <f t="shared" ref="AP66:AP93" si="27">IF(ROUNDDOWN(AM66/23,0)=0,1,ROUNDDOWN(AM66/23,0))</f>
        <v>1</v>
      </c>
      <c r="AS66" s="19">
        <f>Sheet3!AS66</f>
        <v>1</v>
      </c>
      <c r="AU66" s="17">
        <f>Sheet3!AU66</f>
        <v>3</v>
      </c>
      <c r="AW66" s="13">
        <f>Sheet3!AW66</f>
        <v>120</v>
      </c>
      <c r="AX66" s="13">
        <f>Sheet3!AX66</f>
        <v>851</v>
      </c>
      <c r="AZ66" s="13">
        <f t="shared" ref="AZ66:AZ92" si="28">AX66/AW66</f>
        <v>7.0916666666666668</v>
      </c>
      <c r="BB66" s="2" t="s">
        <v>189</v>
      </c>
    </row>
    <row r="67" spans="1:54" x14ac:dyDescent="0.25">
      <c r="A67" s="2">
        <f>Sheet3!A67</f>
        <v>66</v>
      </c>
      <c r="B67" s="2" t="str">
        <f>Sheet3!B67</f>
        <v>Costesti</v>
      </c>
      <c r="I67" s="2" t="str">
        <f>Sheet3!I67</f>
        <v>Recea</v>
      </c>
      <c r="AJ67" s="2">
        <f>Sheet3!AJ67</f>
        <v>26</v>
      </c>
      <c r="AK67" s="1">
        <f>Sheet3!AK67</f>
        <v>2</v>
      </c>
      <c r="AL67" s="2">
        <f t="shared" si="24"/>
        <v>11</v>
      </c>
      <c r="AM67" s="7">
        <f t="shared" si="25"/>
        <v>6</v>
      </c>
      <c r="AN67" s="15">
        <f t="shared" si="1"/>
        <v>66</v>
      </c>
      <c r="AO67" s="2">
        <f t="shared" si="26"/>
        <v>1</v>
      </c>
      <c r="AP67" s="2">
        <f t="shared" si="27"/>
        <v>1</v>
      </c>
      <c r="AS67" s="19">
        <f>Sheet3!AS67</f>
        <v>1</v>
      </c>
      <c r="AU67" s="17">
        <f>Sheet3!AU67</f>
        <v>3</v>
      </c>
      <c r="AW67" s="13">
        <f>Sheet3!AW67</f>
        <v>90</v>
      </c>
      <c r="AX67" s="13">
        <f>Sheet3!AX67</f>
        <v>755</v>
      </c>
      <c r="AZ67" s="13">
        <f t="shared" si="28"/>
        <v>8.3888888888888893</v>
      </c>
      <c r="BB67" s="2" t="s">
        <v>158</v>
      </c>
    </row>
    <row r="68" spans="1:54" x14ac:dyDescent="0.25">
      <c r="A68" s="2">
        <f>Sheet3!A68</f>
        <v>67</v>
      </c>
      <c r="B68" s="2" t="str">
        <f>Sheet3!B68</f>
        <v>Costesti</v>
      </c>
      <c r="I68" s="2" t="str">
        <f>Sheet3!I68</f>
        <v>Buzoesti</v>
      </c>
      <c r="AJ68" s="2">
        <f>Sheet3!AJ68</f>
        <v>16</v>
      </c>
      <c r="AK68" s="1">
        <f>Sheet3!AK68</f>
        <v>1</v>
      </c>
      <c r="AL68" s="2">
        <f t="shared" si="24"/>
        <v>7</v>
      </c>
      <c r="AM68" s="7">
        <f t="shared" si="25"/>
        <v>7</v>
      </c>
      <c r="AN68" s="15">
        <f t="shared" ref="AN68:AN93" si="29">A68</f>
        <v>67</v>
      </c>
      <c r="AO68" s="2">
        <f t="shared" si="26"/>
        <v>1</v>
      </c>
      <c r="AP68" s="2">
        <f t="shared" si="27"/>
        <v>1</v>
      </c>
      <c r="AS68" s="19">
        <f>Sheet3!AS68</f>
        <v>1</v>
      </c>
      <c r="AU68" s="17">
        <f>Sheet3!AU68</f>
        <v>5</v>
      </c>
      <c r="AW68" s="13">
        <f>Sheet3!AW68</f>
        <v>58</v>
      </c>
      <c r="AX68" s="13">
        <f>Sheet3!AX68</f>
        <v>669</v>
      </c>
      <c r="AZ68" s="13">
        <f t="shared" si="28"/>
        <v>11.53448275862069</v>
      </c>
      <c r="BB68" s="2" t="s">
        <v>190</v>
      </c>
    </row>
    <row r="69" spans="1:54" x14ac:dyDescent="0.25">
      <c r="A69" s="2">
        <f>Sheet3!A69</f>
        <v>68</v>
      </c>
      <c r="B69" s="2" t="str">
        <f>Sheet3!B69</f>
        <v>Pitesti</v>
      </c>
      <c r="I69" s="2" t="str">
        <f>Sheet3!I69</f>
        <v>Cateasca</v>
      </c>
      <c r="AJ69" s="2">
        <f>Sheet3!AJ69</f>
        <v>108</v>
      </c>
      <c r="AK69" s="1">
        <f>Sheet3!AK69</f>
        <v>1</v>
      </c>
      <c r="AL69" s="2">
        <f t="shared" si="24"/>
        <v>44</v>
      </c>
      <c r="AM69" s="7">
        <f t="shared" si="25"/>
        <v>44</v>
      </c>
      <c r="AN69" s="15">
        <f t="shared" si="29"/>
        <v>68</v>
      </c>
      <c r="AO69" s="2">
        <f t="shared" si="26"/>
        <v>4</v>
      </c>
      <c r="AP69" s="2">
        <f t="shared" si="27"/>
        <v>1</v>
      </c>
      <c r="AS69" s="19">
        <f>Sheet3!AS69</f>
        <v>1</v>
      </c>
      <c r="AU69" s="17">
        <f>Sheet3!AU69</f>
        <v>4</v>
      </c>
      <c r="AW69" s="13">
        <f>Sheet3!AW69</f>
        <v>106</v>
      </c>
      <c r="AX69" s="13">
        <f>Sheet3!AX69</f>
        <v>918</v>
      </c>
      <c r="AZ69" s="13">
        <f t="shared" si="28"/>
        <v>8.6603773584905657</v>
      </c>
      <c r="BB69" s="2" t="s">
        <v>187</v>
      </c>
    </row>
    <row r="70" spans="1:54" x14ac:dyDescent="0.25">
      <c r="A70" s="2">
        <f>Sheet3!A70</f>
        <v>69</v>
      </c>
      <c r="B70" s="2" t="str">
        <f>Sheet3!B70</f>
        <v>Pitesti</v>
      </c>
      <c r="I70" s="2" t="str">
        <f>Sheet3!I70</f>
        <v>Negrasi</v>
      </c>
      <c r="AJ70" s="2">
        <f>Sheet3!AJ70</f>
        <v>330</v>
      </c>
      <c r="AK70" s="1">
        <f>Sheet3!AK70</f>
        <v>4</v>
      </c>
      <c r="AL70" s="2">
        <f t="shared" si="24"/>
        <v>135</v>
      </c>
      <c r="AM70" s="7">
        <f t="shared" si="25"/>
        <v>34</v>
      </c>
      <c r="AN70" s="15">
        <f t="shared" si="29"/>
        <v>69</v>
      </c>
      <c r="AO70" s="2">
        <f t="shared" si="26"/>
        <v>3</v>
      </c>
      <c r="AP70" s="2">
        <f t="shared" si="27"/>
        <v>1</v>
      </c>
      <c r="AS70" s="19">
        <f>Sheet3!AS70</f>
        <v>2</v>
      </c>
      <c r="AU70" s="17">
        <f>Sheet3!AU70</f>
        <v>8</v>
      </c>
      <c r="AW70" s="13">
        <f>Sheet3!AW70</f>
        <v>132</v>
      </c>
      <c r="AX70" s="13">
        <f>Sheet3!AX70</f>
        <v>996</v>
      </c>
      <c r="AZ70" s="13">
        <f t="shared" si="28"/>
        <v>7.5454545454545459</v>
      </c>
      <c r="BB70" s="2" t="s">
        <v>41</v>
      </c>
    </row>
    <row r="71" spans="1:54" x14ac:dyDescent="0.25">
      <c r="A71" s="2">
        <f>Sheet3!A71</f>
        <v>70</v>
      </c>
      <c r="B71" s="2" t="str">
        <f>Sheet3!B71</f>
        <v>Pitesti</v>
      </c>
      <c r="I71" s="2" t="str">
        <f>Sheet3!I71</f>
        <v>Oarja</v>
      </c>
      <c r="AJ71" s="2">
        <f>Sheet3!AJ71</f>
        <v>260</v>
      </c>
      <c r="AK71" s="1">
        <f>Sheet3!AK71</f>
        <v>2</v>
      </c>
      <c r="AL71" s="2">
        <f t="shared" si="24"/>
        <v>106</v>
      </c>
      <c r="AM71" s="7">
        <f t="shared" si="25"/>
        <v>53</v>
      </c>
      <c r="AN71" s="15">
        <f t="shared" si="29"/>
        <v>70</v>
      </c>
      <c r="AO71" s="2">
        <f t="shared" si="26"/>
        <v>5</v>
      </c>
      <c r="AP71" s="2">
        <f t="shared" si="27"/>
        <v>2</v>
      </c>
      <c r="AS71" s="19">
        <f>Sheet3!AS71</f>
        <v>3</v>
      </c>
      <c r="AU71" s="17">
        <f>Sheet3!AU71</f>
        <v>24</v>
      </c>
      <c r="AW71" s="13">
        <f>Sheet3!AW71</f>
        <v>68</v>
      </c>
      <c r="AX71" s="13">
        <f>Sheet3!AX71</f>
        <v>858</v>
      </c>
      <c r="AZ71" s="13">
        <f t="shared" si="28"/>
        <v>12.617647058823529</v>
      </c>
      <c r="BB71" s="2" t="s">
        <v>191</v>
      </c>
    </row>
    <row r="72" spans="1:54" x14ac:dyDescent="0.25">
      <c r="A72" s="2">
        <f>Sheet3!A72</f>
        <v>71</v>
      </c>
      <c r="B72" s="2" t="str">
        <f>Sheet3!B72</f>
        <v>Pitesti</v>
      </c>
      <c r="I72" s="2" t="str">
        <f>Sheet3!I72</f>
        <v>Ratesti</v>
      </c>
      <c r="AJ72" s="2">
        <f>Sheet3!AJ72</f>
        <v>208</v>
      </c>
      <c r="AK72" s="1">
        <f>Sheet3!AK72</f>
        <v>2</v>
      </c>
      <c r="AL72" s="2">
        <f t="shared" si="24"/>
        <v>85</v>
      </c>
      <c r="AM72" s="7">
        <f t="shared" si="25"/>
        <v>43</v>
      </c>
      <c r="AN72" s="15">
        <f t="shared" si="29"/>
        <v>71</v>
      </c>
      <c r="AO72" s="2">
        <f t="shared" si="26"/>
        <v>4</v>
      </c>
      <c r="AP72" s="2">
        <f t="shared" si="27"/>
        <v>1</v>
      </c>
      <c r="AS72" s="19">
        <f>Sheet3!AS72</f>
        <v>1</v>
      </c>
      <c r="AU72" s="17">
        <f>Sheet3!AU72</f>
        <v>5</v>
      </c>
      <c r="AW72" s="13">
        <f>Sheet3!AW72</f>
        <v>132</v>
      </c>
      <c r="AX72" s="13">
        <f>Sheet3!AX72</f>
        <v>887</v>
      </c>
      <c r="AZ72" s="13">
        <f t="shared" si="28"/>
        <v>6.7196969696969697</v>
      </c>
      <c r="BB72" s="2" t="s">
        <v>39</v>
      </c>
    </row>
    <row r="73" spans="1:54" x14ac:dyDescent="0.25">
      <c r="A73" s="2">
        <f>Sheet3!A73</f>
        <v>72</v>
      </c>
      <c r="B73" s="2" t="str">
        <f>Sheet3!B73</f>
        <v>Pitesti</v>
      </c>
      <c r="I73" s="2" t="str">
        <f>Sheet3!I73</f>
        <v>Rociu</v>
      </c>
      <c r="AJ73" s="2">
        <f>Sheet3!AJ73</f>
        <v>148</v>
      </c>
      <c r="AK73" s="1">
        <f>Sheet3!AK73</f>
        <v>2</v>
      </c>
      <c r="AL73" s="2">
        <f t="shared" si="24"/>
        <v>60</v>
      </c>
      <c r="AM73" s="7">
        <f t="shared" si="25"/>
        <v>30</v>
      </c>
      <c r="AN73" s="15">
        <f t="shared" si="29"/>
        <v>72</v>
      </c>
      <c r="AO73" s="2">
        <f t="shared" si="26"/>
        <v>3</v>
      </c>
      <c r="AP73" s="2">
        <f t="shared" si="27"/>
        <v>1</v>
      </c>
      <c r="AS73" s="19">
        <f>Sheet3!AS73</f>
        <v>5</v>
      </c>
      <c r="AU73" s="17">
        <f>Sheet3!AU73</f>
        <v>21</v>
      </c>
      <c r="AW73" s="13">
        <f>Sheet3!AW73</f>
        <v>110</v>
      </c>
      <c r="AX73" s="13">
        <f>Sheet3!AX73</f>
        <v>975</v>
      </c>
      <c r="AZ73" s="13">
        <f t="shared" si="28"/>
        <v>8.8636363636363633</v>
      </c>
      <c r="BB73" s="2" t="s">
        <v>192</v>
      </c>
    </row>
    <row r="74" spans="1:54" x14ac:dyDescent="0.25">
      <c r="A74" s="2">
        <f>Sheet3!A74</f>
        <v>73</v>
      </c>
      <c r="B74" s="2" t="str">
        <f>Sheet3!B74</f>
        <v>Pitesti</v>
      </c>
      <c r="I74" s="2" t="str">
        <f>Sheet3!I74</f>
        <v>Slobozia</v>
      </c>
      <c r="AJ74" s="2">
        <f>Sheet3!AJ74</f>
        <v>236</v>
      </c>
      <c r="AK74" s="1">
        <f>Sheet3!AK74</f>
        <v>5</v>
      </c>
      <c r="AL74" s="2">
        <f t="shared" si="24"/>
        <v>96</v>
      </c>
      <c r="AM74" s="7">
        <f t="shared" si="25"/>
        <v>19</v>
      </c>
      <c r="AN74" s="15">
        <f t="shared" si="29"/>
        <v>73</v>
      </c>
      <c r="AO74" s="2">
        <f t="shared" si="26"/>
        <v>1</v>
      </c>
      <c r="AP74" s="2">
        <f t="shared" si="27"/>
        <v>1</v>
      </c>
      <c r="AS74" s="19">
        <f>Sheet3!AS74</f>
        <v>2</v>
      </c>
      <c r="AU74" s="17">
        <f>Sheet3!AU74</f>
        <v>4</v>
      </c>
      <c r="AW74" s="13">
        <f>Sheet3!AW74</f>
        <v>208</v>
      </c>
      <c r="AX74" s="13">
        <f>Sheet3!AX74</f>
        <v>855</v>
      </c>
      <c r="AZ74" s="13">
        <f t="shared" si="28"/>
        <v>4.1105769230769234</v>
      </c>
      <c r="BB74" s="2" t="s">
        <v>42</v>
      </c>
    </row>
    <row r="75" spans="1:54" x14ac:dyDescent="0.25">
      <c r="A75" s="2">
        <f>Sheet3!A75</f>
        <v>74</v>
      </c>
      <c r="B75" s="2" t="str">
        <f>Sheet3!B75</f>
        <v>Pitesti</v>
      </c>
      <c r="I75" s="2" t="str">
        <f>Sheet3!I75</f>
        <v>Stefan cel Mare</v>
      </c>
      <c r="AJ75" s="2">
        <f>Sheet3!AJ75</f>
        <v>204</v>
      </c>
      <c r="AK75" s="1">
        <f>Sheet3!AK75</f>
        <v>5</v>
      </c>
      <c r="AL75" s="2">
        <f t="shared" si="24"/>
        <v>83</v>
      </c>
      <c r="AM75" s="7">
        <f t="shared" si="25"/>
        <v>17</v>
      </c>
      <c r="AN75" s="15">
        <f t="shared" si="29"/>
        <v>74</v>
      </c>
      <c r="AO75" s="2">
        <f t="shared" si="26"/>
        <v>1</v>
      </c>
      <c r="AP75" s="2">
        <f t="shared" si="27"/>
        <v>1</v>
      </c>
      <c r="AS75" s="19">
        <f>Sheet3!AS75</f>
        <v>1</v>
      </c>
      <c r="AU75" s="17">
        <f>Sheet3!AU75</f>
        <v>2</v>
      </c>
      <c r="AW75" s="13">
        <f>Sheet3!AW75</f>
        <v>212</v>
      </c>
      <c r="AX75" s="13">
        <f>Sheet3!AX75</f>
        <v>806</v>
      </c>
      <c r="AZ75" s="13">
        <f t="shared" si="28"/>
        <v>3.8018867924528301</v>
      </c>
    </row>
    <row r="76" spans="1:54" x14ac:dyDescent="0.25">
      <c r="A76" s="2">
        <f>Sheet3!A76</f>
        <v>75</v>
      </c>
      <c r="B76" s="2" t="str">
        <f>Sheet3!B76</f>
        <v>Costesti</v>
      </c>
      <c r="I76" s="2" t="str">
        <f>Sheet3!I76</f>
        <v>Stefan cel Mare</v>
      </c>
      <c r="AJ76" s="2">
        <f>Sheet3!AJ76</f>
        <v>40</v>
      </c>
      <c r="AK76" s="1">
        <f>Sheet3!AK76</f>
        <v>4</v>
      </c>
      <c r="AL76" s="2">
        <f t="shared" si="24"/>
        <v>16</v>
      </c>
      <c r="AM76" s="7">
        <f t="shared" si="25"/>
        <v>4</v>
      </c>
      <c r="AN76" s="15">
        <f t="shared" si="29"/>
        <v>75</v>
      </c>
      <c r="AO76" s="2">
        <f t="shared" si="26"/>
        <v>1</v>
      </c>
      <c r="AP76" s="2">
        <f t="shared" si="27"/>
        <v>1</v>
      </c>
      <c r="AS76" s="19">
        <f>Sheet3!AS76</f>
        <v>1</v>
      </c>
      <c r="AU76" s="17">
        <f>Sheet3!AU76</f>
        <v>2</v>
      </c>
      <c r="AW76" s="13">
        <f>Sheet3!AW76</f>
        <v>132</v>
      </c>
      <c r="AX76" s="13">
        <f>Sheet3!AX76</f>
        <v>731</v>
      </c>
      <c r="AZ76" s="13">
        <f t="shared" si="28"/>
        <v>5.5378787878787881</v>
      </c>
    </row>
    <row r="77" spans="1:54" x14ac:dyDescent="0.25">
      <c r="A77" s="2">
        <f>Sheet3!A77</f>
        <v>76</v>
      </c>
      <c r="B77" s="2" t="str">
        <f>Sheet3!B77</f>
        <v>Pitesti</v>
      </c>
      <c r="I77" s="2" t="str">
        <f>Sheet3!I77</f>
        <v>Beleti-Negresti</v>
      </c>
      <c r="AJ77" s="2">
        <f>Sheet3!AJ77</f>
        <v>3652</v>
      </c>
      <c r="AK77" s="1">
        <f>Sheet3!AK77</f>
        <v>5</v>
      </c>
      <c r="AL77" s="2">
        <f t="shared" si="24"/>
        <v>1491</v>
      </c>
      <c r="AM77" s="7">
        <f t="shared" si="25"/>
        <v>298</v>
      </c>
      <c r="AN77" s="15">
        <f t="shared" si="29"/>
        <v>76</v>
      </c>
      <c r="AO77" s="2">
        <f t="shared" si="26"/>
        <v>29</v>
      </c>
      <c r="AP77" s="2">
        <f t="shared" si="27"/>
        <v>12</v>
      </c>
      <c r="AS77" s="19">
        <f>Sheet3!AS77</f>
        <v>1</v>
      </c>
      <c r="AU77" s="17">
        <f>Sheet3!AU77</f>
        <v>2</v>
      </c>
      <c r="AW77" s="13">
        <f>Sheet3!AW77</f>
        <v>112</v>
      </c>
      <c r="AX77" s="13">
        <f>Sheet3!AX77</f>
        <v>676</v>
      </c>
      <c r="AZ77" s="13">
        <f t="shared" si="28"/>
        <v>6.0357142857142856</v>
      </c>
    </row>
    <row r="78" spans="1:54" x14ac:dyDescent="0.25">
      <c r="A78" s="2">
        <f>Sheet3!A78</f>
        <v>77</v>
      </c>
      <c r="B78" s="2" t="str">
        <f>Sheet3!B78</f>
        <v>Pitesti</v>
      </c>
      <c r="I78" s="2" t="str">
        <f>Sheet3!I78</f>
        <v>Bogati</v>
      </c>
      <c r="AJ78" s="2">
        <f>Sheet3!AJ78</f>
        <v>4004</v>
      </c>
      <c r="AK78" s="1">
        <f>Sheet3!AK78</f>
        <v>5</v>
      </c>
      <c r="AL78" s="2">
        <f t="shared" si="24"/>
        <v>1634</v>
      </c>
      <c r="AM78" s="7">
        <f t="shared" si="25"/>
        <v>327</v>
      </c>
      <c r="AN78" s="15">
        <f t="shared" si="29"/>
        <v>77</v>
      </c>
      <c r="AO78" s="2">
        <f t="shared" si="26"/>
        <v>32</v>
      </c>
      <c r="AP78" s="2">
        <f t="shared" si="27"/>
        <v>14</v>
      </c>
      <c r="AS78" s="19">
        <f>Sheet3!AS78</f>
        <v>1</v>
      </c>
      <c r="AU78" s="17">
        <f>Sheet3!AU78</f>
        <v>2</v>
      </c>
      <c r="AW78" s="13">
        <f>Sheet3!AW78</f>
        <v>118</v>
      </c>
      <c r="AX78" s="13">
        <f>Sheet3!AX78</f>
        <v>719</v>
      </c>
      <c r="AZ78" s="13">
        <f t="shared" si="28"/>
        <v>6.093220338983051</v>
      </c>
    </row>
    <row r="79" spans="1:54" x14ac:dyDescent="0.25">
      <c r="A79" s="2">
        <f>Sheet3!A79</f>
        <v>78</v>
      </c>
      <c r="B79" s="2" t="str">
        <f>Sheet3!B79</f>
        <v>Pitesti</v>
      </c>
      <c r="I79" s="2" t="str">
        <f>Sheet3!I79</f>
        <v>Botesti</v>
      </c>
      <c r="AJ79" s="2">
        <f>Sheet3!AJ79</f>
        <v>3714</v>
      </c>
      <c r="AK79" s="1">
        <f>Sheet3!AK79</f>
        <v>7</v>
      </c>
      <c r="AL79" s="2">
        <f t="shared" si="24"/>
        <v>1516</v>
      </c>
      <c r="AM79" s="7">
        <f t="shared" si="25"/>
        <v>217</v>
      </c>
      <c r="AN79" s="15">
        <f t="shared" si="29"/>
        <v>78</v>
      </c>
      <c r="AO79" s="2">
        <f t="shared" si="26"/>
        <v>21</v>
      </c>
      <c r="AP79" s="2">
        <f t="shared" si="27"/>
        <v>9</v>
      </c>
      <c r="AS79" s="19">
        <f>Sheet3!AS79</f>
        <v>1</v>
      </c>
      <c r="AU79" s="17">
        <f>Sheet3!AU79</f>
        <v>2</v>
      </c>
      <c r="AW79" s="13">
        <f>Sheet3!AW79</f>
        <v>160</v>
      </c>
      <c r="AX79" s="13">
        <f>Sheet3!AX79</f>
        <v>745</v>
      </c>
      <c r="AZ79" s="13">
        <f t="shared" si="28"/>
        <v>4.65625</v>
      </c>
    </row>
    <row r="80" spans="1:54" x14ac:dyDescent="0.25">
      <c r="A80" s="2">
        <f>Sheet3!A80</f>
        <v>79</v>
      </c>
      <c r="B80" s="2" t="str">
        <f>Sheet3!B80</f>
        <v>Pitesti</v>
      </c>
      <c r="I80" s="2" t="str">
        <f>Sheet3!I80</f>
        <v>Calinesti</v>
      </c>
      <c r="AJ80" s="2">
        <f>Sheet3!AJ80</f>
        <v>2458</v>
      </c>
      <c r="AK80" s="1">
        <f>Sheet3!AK80</f>
        <v>2</v>
      </c>
      <c r="AL80" s="2">
        <f t="shared" si="24"/>
        <v>1003</v>
      </c>
      <c r="AM80" s="7">
        <f t="shared" si="25"/>
        <v>502</v>
      </c>
      <c r="AN80" s="15">
        <f t="shared" si="29"/>
        <v>79</v>
      </c>
      <c r="AO80" s="2">
        <f t="shared" si="26"/>
        <v>50</v>
      </c>
      <c r="AP80" s="2">
        <f t="shared" si="27"/>
        <v>21</v>
      </c>
      <c r="AS80" s="19">
        <f>Sheet3!AS80</f>
        <v>1</v>
      </c>
      <c r="AU80" s="17">
        <f>Sheet3!AU80</f>
        <v>2</v>
      </c>
      <c r="AW80" s="13">
        <f>Sheet3!AW80</f>
        <v>92</v>
      </c>
      <c r="AX80" s="13">
        <f>Sheet3!AX80</f>
        <v>586</v>
      </c>
      <c r="AZ80" s="13">
        <f t="shared" si="28"/>
        <v>6.3695652173913047</v>
      </c>
    </row>
    <row r="81" spans="1:54" x14ac:dyDescent="0.25">
      <c r="A81" s="2">
        <f>Sheet3!A81</f>
        <v>80</v>
      </c>
      <c r="B81" s="2" t="str">
        <f>Sheet3!B81</f>
        <v>Pitesti</v>
      </c>
      <c r="I81" s="2" t="str">
        <f>Sheet3!I81</f>
        <v>Calinesti</v>
      </c>
      <c r="AJ81" s="2">
        <f>Sheet3!AJ81</f>
        <v>2458</v>
      </c>
      <c r="AK81" s="1">
        <f>Sheet3!AK81</f>
        <v>2</v>
      </c>
      <c r="AL81" s="2">
        <f t="shared" si="24"/>
        <v>1003</v>
      </c>
      <c r="AM81" s="7">
        <f t="shared" si="25"/>
        <v>502</v>
      </c>
      <c r="AN81" s="15">
        <f t="shared" si="29"/>
        <v>80</v>
      </c>
      <c r="AO81" s="2">
        <f t="shared" si="26"/>
        <v>50</v>
      </c>
      <c r="AP81" s="2">
        <f t="shared" si="27"/>
        <v>21</v>
      </c>
      <c r="AS81" s="19">
        <f>Sheet3!AS81</f>
        <v>1</v>
      </c>
      <c r="AU81" s="17">
        <f>Sheet3!AU81</f>
        <v>2</v>
      </c>
      <c r="AW81" s="13">
        <f>Sheet3!AW81</f>
        <v>52</v>
      </c>
      <c r="AX81" s="13">
        <f>Sheet3!AX81</f>
        <v>781</v>
      </c>
      <c r="AZ81" s="13">
        <f t="shared" si="28"/>
        <v>15.01923076923077</v>
      </c>
    </row>
    <row r="82" spans="1:54" x14ac:dyDescent="0.25">
      <c r="A82" s="2">
        <f>Sheet3!A82</f>
        <v>81</v>
      </c>
      <c r="B82" s="2" t="str">
        <f>Sheet3!B82</f>
        <v>Pitesti</v>
      </c>
      <c r="I82" s="2" t="str">
        <f>Sheet3!I82</f>
        <v>Priboieni</v>
      </c>
      <c r="AJ82" s="2">
        <f>Sheet3!AJ82</f>
        <v>3618</v>
      </c>
      <c r="AK82" s="1">
        <f>Sheet3!AK82</f>
        <v>4</v>
      </c>
      <c r="AL82" s="2">
        <f t="shared" si="24"/>
        <v>1477</v>
      </c>
      <c r="AM82" s="7">
        <f t="shared" si="25"/>
        <v>369</v>
      </c>
      <c r="AN82" s="15">
        <f t="shared" si="29"/>
        <v>81</v>
      </c>
      <c r="AO82" s="2">
        <f t="shared" si="26"/>
        <v>36</v>
      </c>
      <c r="AP82" s="2">
        <f t="shared" si="27"/>
        <v>16</v>
      </c>
      <c r="AS82" s="19">
        <f>Sheet3!AS82</f>
        <v>1</v>
      </c>
      <c r="AU82" s="17">
        <f>Sheet3!AU82</f>
        <v>2</v>
      </c>
      <c r="AW82" s="13">
        <f>Sheet3!AW82</f>
        <v>84</v>
      </c>
      <c r="AX82" s="13">
        <f>Sheet3!AX82</f>
        <v>592</v>
      </c>
      <c r="AZ82" s="13">
        <f t="shared" si="28"/>
        <v>7.0476190476190474</v>
      </c>
    </row>
    <row r="83" spans="1:54" x14ac:dyDescent="0.25">
      <c r="A83" s="2">
        <f>Sheet3!A83</f>
        <v>82</v>
      </c>
      <c r="B83" s="2" t="str">
        <f>Sheet3!B83</f>
        <v>Pitesti</v>
      </c>
      <c r="I83" s="2" t="str">
        <f>Sheet3!I83</f>
        <v>Leordeni</v>
      </c>
      <c r="AJ83" s="2">
        <f>Sheet3!AJ83</f>
        <v>3856</v>
      </c>
      <c r="AK83" s="1">
        <f>Sheet3!AK83</f>
        <v>4</v>
      </c>
      <c r="AL83" s="2">
        <f t="shared" si="24"/>
        <v>1574</v>
      </c>
      <c r="AM83" s="7">
        <f t="shared" si="25"/>
        <v>394</v>
      </c>
      <c r="AN83" s="15">
        <f t="shared" si="29"/>
        <v>82</v>
      </c>
      <c r="AO83" s="2">
        <f t="shared" si="26"/>
        <v>39</v>
      </c>
      <c r="AP83" s="2">
        <f t="shared" si="27"/>
        <v>17</v>
      </c>
      <c r="AS83" s="19">
        <f>Sheet3!AS83</f>
        <v>1</v>
      </c>
      <c r="AU83" s="17">
        <f>Sheet3!AU83</f>
        <v>1</v>
      </c>
      <c r="AW83" s="13">
        <f>Sheet3!AW83</f>
        <v>92</v>
      </c>
      <c r="AX83" s="13">
        <f>Sheet3!AX83</f>
        <v>476</v>
      </c>
      <c r="AZ83" s="13">
        <f t="shared" si="28"/>
        <v>5.1739130434782608</v>
      </c>
    </row>
    <row r="84" spans="1:54" x14ac:dyDescent="0.25">
      <c r="A84" s="2">
        <f>Sheet3!A84</f>
        <v>83</v>
      </c>
      <c r="B84" s="2" t="str">
        <f>Sheet3!B84</f>
        <v>Pitesti</v>
      </c>
      <c r="I84" s="2" t="str">
        <f>Sheet3!I84</f>
        <v>Topoloveni</v>
      </c>
      <c r="AJ84" s="2">
        <f>Sheet3!AJ84</f>
        <v>3470</v>
      </c>
      <c r="AK84" s="1">
        <f>Sheet3!AK84</f>
        <v>3</v>
      </c>
      <c r="AL84" s="2">
        <f t="shared" si="24"/>
        <v>1416</v>
      </c>
      <c r="AM84" s="7">
        <f t="shared" si="25"/>
        <v>472</v>
      </c>
      <c r="AN84" s="15">
        <f t="shared" si="29"/>
        <v>83</v>
      </c>
      <c r="AO84" s="2">
        <f t="shared" si="26"/>
        <v>47</v>
      </c>
      <c r="AP84" s="2">
        <f t="shared" si="27"/>
        <v>20</v>
      </c>
      <c r="AS84" s="19">
        <f>Sheet3!AS84</f>
        <v>5</v>
      </c>
      <c r="AU84" s="17">
        <f>Sheet3!AU84</f>
        <v>38</v>
      </c>
      <c r="AW84" s="13">
        <f>Sheet3!AW84</f>
        <v>60</v>
      </c>
      <c r="AX84" s="13">
        <f>Sheet3!AX84</f>
        <v>1075</v>
      </c>
      <c r="AZ84" s="13">
        <f t="shared" si="28"/>
        <v>17.916666666666668</v>
      </c>
      <c r="BB84" s="2" t="s">
        <v>193</v>
      </c>
    </row>
    <row r="85" spans="1:54" x14ac:dyDescent="0.25">
      <c r="A85" s="2">
        <f>Sheet3!A85</f>
        <v>84</v>
      </c>
      <c r="B85" s="2" t="str">
        <f>Sheet3!B85</f>
        <v>Topoloveni</v>
      </c>
      <c r="I85" s="2" t="str">
        <f>Sheet3!I85</f>
        <v>Teiu</v>
      </c>
      <c r="AJ85" s="2">
        <f>Sheet3!AJ85</f>
        <v>298</v>
      </c>
      <c r="AK85" s="1">
        <f>Sheet3!AK85</f>
        <v>3</v>
      </c>
      <c r="AL85" s="2">
        <f t="shared" si="24"/>
        <v>122</v>
      </c>
      <c r="AM85" s="7">
        <f t="shared" si="25"/>
        <v>41</v>
      </c>
      <c r="AN85" s="15">
        <f t="shared" si="29"/>
        <v>84</v>
      </c>
      <c r="AO85" s="2">
        <f t="shared" si="26"/>
        <v>4</v>
      </c>
      <c r="AP85" s="2">
        <f t="shared" si="27"/>
        <v>1</v>
      </c>
      <c r="AS85" s="19">
        <f>Sheet3!AS85</f>
        <v>1</v>
      </c>
      <c r="AU85" s="17">
        <f>Sheet3!AU85</f>
        <v>3</v>
      </c>
      <c r="AW85" s="13">
        <f>Sheet3!AW85</f>
        <v>74</v>
      </c>
      <c r="AX85" s="13">
        <f>Sheet3!AX85</f>
        <v>712</v>
      </c>
      <c r="AZ85" s="13">
        <f t="shared" si="28"/>
        <v>9.621621621621621</v>
      </c>
      <c r="BB85" s="2" t="s">
        <v>146</v>
      </c>
    </row>
    <row r="86" spans="1:54" x14ac:dyDescent="0.25">
      <c r="A86" s="2">
        <f>Sheet3!A86</f>
        <v>85</v>
      </c>
      <c r="B86" s="2" t="str">
        <f>Sheet3!B86</f>
        <v>Topoloveni</v>
      </c>
      <c r="I86" s="2" t="str">
        <f>Sheet3!I86</f>
        <v>Leordeni</v>
      </c>
      <c r="AJ86" s="2">
        <f>Sheet3!AJ86</f>
        <v>182</v>
      </c>
      <c r="AK86" s="1">
        <f>Sheet3!AK86</f>
        <v>1</v>
      </c>
      <c r="AL86" s="2">
        <f t="shared" si="24"/>
        <v>74</v>
      </c>
      <c r="AM86" s="7">
        <f t="shared" si="25"/>
        <v>74</v>
      </c>
      <c r="AN86" s="15">
        <f t="shared" si="29"/>
        <v>85</v>
      </c>
      <c r="AO86" s="2">
        <f t="shared" si="26"/>
        <v>7</v>
      </c>
      <c r="AP86" s="2">
        <f t="shared" si="27"/>
        <v>3</v>
      </c>
      <c r="AS86" s="19">
        <f>Sheet3!AS86</f>
        <v>1</v>
      </c>
      <c r="AU86" s="17">
        <f>Sheet3!AU86</f>
        <v>11</v>
      </c>
      <c r="AW86" s="13">
        <f>Sheet3!AW86</f>
        <v>40</v>
      </c>
      <c r="AX86" s="13">
        <f>Sheet3!AX86</f>
        <v>876</v>
      </c>
      <c r="AZ86" s="13">
        <f t="shared" si="28"/>
        <v>21.9</v>
      </c>
      <c r="BB86" s="2" t="s">
        <v>194</v>
      </c>
    </row>
    <row r="87" spans="1:54" x14ac:dyDescent="0.25">
      <c r="A87" s="2">
        <f>Sheet3!A87</f>
        <v>86</v>
      </c>
      <c r="B87" s="2" t="str">
        <f>Sheet3!B87</f>
        <v>Topoloveni</v>
      </c>
      <c r="I87" s="2" t="str">
        <f>Sheet3!I87</f>
        <v>Bogati</v>
      </c>
      <c r="AJ87" s="2">
        <f>Sheet3!AJ87</f>
        <v>220</v>
      </c>
      <c r="AK87" s="1">
        <f>Sheet3!AK87</f>
        <v>2</v>
      </c>
      <c r="AL87" s="2">
        <f t="shared" si="24"/>
        <v>90</v>
      </c>
      <c r="AM87" s="7">
        <f t="shared" si="25"/>
        <v>45</v>
      </c>
      <c r="AN87" s="15">
        <f t="shared" si="29"/>
        <v>86</v>
      </c>
      <c r="AO87" s="2">
        <f t="shared" si="26"/>
        <v>4</v>
      </c>
      <c r="AP87" s="2">
        <f t="shared" si="27"/>
        <v>1</v>
      </c>
      <c r="AS87" s="19">
        <f>Sheet3!AS87</f>
        <v>3</v>
      </c>
      <c r="AU87" s="17">
        <f>Sheet3!AU87</f>
        <v>22</v>
      </c>
      <c r="AW87" s="13">
        <f>Sheet3!AW87</f>
        <v>68</v>
      </c>
      <c r="AX87" s="13">
        <f>Sheet3!AX87</f>
        <v>859</v>
      </c>
      <c r="AZ87" s="13">
        <f t="shared" si="28"/>
        <v>12.632352941176471</v>
      </c>
      <c r="BB87" s="2" t="s">
        <v>159</v>
      </c>
    </row>
    <row r="88" spans="1:54" x14ac:dyDescent="0.25">
      <c r="A88" s="2">
        <f>Sheet3!A88</f>
        <v>87</v>
      </c>
      <c r="B88" s="2" t="str">
        <f>Sheet3!B88</f>
        <v>Topoloveni</v>
      </c>
      <c r="I88" s="2" t="str">
        <f>Sheet3!I88</f>
        <v>Botesti</v>
      </c>
      <c r="AJ88" s="2">
        <f>Sheet3!AJ88</f>
        <v>64</v>
      </c>
      <c r="AK88" s="1">
        <f>Sheet3!AK88</f>
        <v>4</v>
      </c>
      <c r="AL88" s="2">
        <f t="shared" si="24"/>
        <v>26</v>
      </c>
      <c r="AM88" s="7">
        <f t="shared" si="25"/>
        <v>7</v>
      </c>
      <c r="AN88" s="15">
        <f t="shared" si="29"/>
        <v>87</v>
      </c>
      <c r="AO88" s="2">
        <f t="shared" si="26"/>
        <v>1</v>
      </c>
      <c r="AP88" s="2">
        <f t="shared" si="27"/>
        <v>1</v>
      </c>
      <c r="AS88" s="19">
        <f>Sheet3!AS88</f>
        <v>1</v>
      </c>
      <c r="AU88" s="17">
        <f>Sheet3!AU88</f>
        <v>3</v>
      </c>
      <c r="AW88" s="13">
        <f>Sheet3!AW88</f>
        <v>100</v>
      </c>
      <c r="AX88" s="13">
        <f>Sheet3!AX88</f>
        <v>830</v>
      </c>
      <c r="AZ88" s="13">
        <f t="shared" si="28"/>
        <v>8.3000000000000007</v>
      </c>
      <c r="BB88" s="2" t="s">
        <v>158</v>
      </c>
    </row>
    <row r="89" spans="1:54" x14ac:dyDescent="0.25">
      <c r="A89" s="2">
        <f>Sheet3!A89</f>
        <v>88</v>
      </c>
      <c r="B89" s="2" t="str">
        <f>Sheet3!B89</f>
        <v>Topoloveni</v>
      </c>
      <c r="I89" s="2" t="str">
        <f>Sheet3!I89</f>
        <v>Priboieni</v>
      </c>
      <c r="AJ89" s="2">
        <f>Sheet3!AJ89</f>
        <v>36</v>
      </c>
      <c r="AK89" s="1">
        <f>Sheet3!AK89</f>
        <v>1</v>
      </c>
      <c r="AL89" s="2">
        <f t="shared" si="24"/>
        <v>15</v>
      </c>
      <c r="AM89" s="7">
        <f t="shared" si="25"/>
        <v>15</v>
      </c>
      <c r="AN89" s="15">
        <f t="shared" si="29"/>
        <v>88</v>
      </c>
      <c r="AO89" s="2">
        <f t="shared" si="26"/>
        <v>1</v>
      </c>
      <c r="AP89" s="2">
        <f t="shared" si="27"/>
        <v>1</v>
      </c>
      <c r="AS89" s="19">
        <f>Sheet3!AS89</f>
        <v>1</v>
      </c>
      <c r="AU89" s="17">
        <f>Sheet3!AU89</f>
        <v>13</v>
      </c>
      <c r="AW89" s="13">
        <f>Sheet3!AW89</f>
        <v>28</v>
      </c>
      <c r="AX89" s="13">
        <f>Sheet3!AX89</f>
        <v>764</v>
      </c>
      <c r="AZ89" s="13">
        <f t="shared" si="28"/>
        <v>27.285714285714285</v>
      </c>
      <c r="BB89" s="2" t="s">
        <v>195</v>
      </c>
    </row>
    <row r="90" spans="1:54" x14ac:dyDescent="0.25">
      <c r="A90" s="2">
        <f>Sheet3!A90</f>
        <v>89</v>
      </c>
      <c r="B90" s="2" t="str">
        <f>Sheet3!B90</f>
        <v>Topoloveni</v>
      </c>
      <c r="I90" s="2" t="str">
        <f>Sheet3!I90</f>
        <v>Ratesti</v>
      </c>
      <c r="AJ90" s="2">
        <f>Sheet3!AJ90</f>
        <v>362</v>
      </c>
      <c r="AK90" s="1">
        <f>Sheet3!AK90</f>
        <v>3</v>
      </c>
      <c r="AL90" s="2">
        <f t="shared" si="24"/>
        <v>148</v>
      </c>
      <c r="AM90" s="7">
        <f t="shared" si="25"/>
        <v>49</v>
      </c>
      <c r="AN90" s="15">
        <f t="shared" si="29"/>
        <v>89</v>
      </c>
      <c r="AO90" s="2">
        <f t="shared" si="26"/>
        <v>4</v>
      </c>
      <c r="AP90" s="2">
        <f t="shared" si="27"/>
        <v>2</v>
      </c>
      <c r="AS90" s="19">
        <f>Sheet3!AS90</f>
        <v>1</v>
      </c>
      <c r="AU90" s="17">
        <f>Sheet3!AU90</f>
        <v>4</v>
      </c>
      <c r="AW90" s="13">
        <f>Sheet3!AW90</f>
        <v>38</v>
      </c>
      <c r="AX90" s="13">
        <f>Sheet3!AX90</f>
        <v>814</v>
      </c>
      <c r="AZ90" s="13">
        <f t="shared" si="28"/>
        <v>21.421052631578949</v>
      </c>
      <c r="BB90" s="2" t="s">
        <v>196</v>
      </c>
    </row>
    <row r="91" spans="1:54" x14ac:dyDescent="0.25">
      <c r="A91" s="2">
        <f>Sheet3!A91</f>
        <v>90</v>
      </c>
      <c r="B91" s="2" t="str">
        <f>Sheet3!B91</f>
        <v>Pitesti</v>
      </c>
      <c r="I91" s="2" t="str">
        <f>Sheet3!I91</f>
        <v>Stefanesti</v>
      </c>
      <c r="AJ91" s="2">
        <f>Sheet3!AJ91</f>
        <v>1742</v>
      </c>
      <c r="AK91" s="1">
        <f>Sheet3!AK91</f>
        <v>1</v>
      </c>
      <c r="AL91" s="2">
        <f t="shared" si="24"/>
        <v>711</v>
      </c>
      <c r="AM91" s="7">
        <f t="shared" si="25"/>
        <v>711</v>
      </c>
      <c r="AN91" s="15">
        <f t="shared" si="29"/>
        <v>90</v>
      </c>
      <c r="AO91" s="2">
        <f t="shared" si="26"/>
        <v>71</v>
      </c>
      <c r="AP91" s="2">
        <f t="shared" si="27"/>
        <v>30</v>
      </c>
      <c r="AS91" s="19">
        <f>Sheet3!AS91</f>
        <v>2</v>
      </c>
      <c r="AU91" s="17">
        <f>Sheet3!AU91</f>
        <v>23</v>
      </c>
      <c r="AW91" s="13">
        <f>Sheet3!AW91</f>
        <v>36</v>
      </c>
      <c r="AX91" s="13">
        <f>Sheet3!AX91</f>
        <v>972</v>
      </c>
      <c r="AZ91" s="13">
        <f t="shared" si="28"/>
        <v>27</v>
      </c>
      <c r="BB91" s="2" t="s">
        <v>197</v>
      </c>
    </row>
    <row r="92" spans="1:54" x14ac:dyDescent="0.25">
      <c r="A92" s="2">
        <f>Sheet3!A92</f>
        <v>91</v>
      </c>
      <c r="B92" s="2" t="str">
        <f>Sheet3!B92</f>
        <v>Pitesti</v>
      </c>
      <c r="I92" s="2" t="str">
        <f>Sheet3!I92</f>
        <v>Stefanesti</v>
      </c>
      <c r="AJ92" s="2">
        <f>Sheet3!AJ92</f>
        <v>1742</v>
      </c>
      <c r="AK92" s="1">
        <f>Sheet3!AK92</f>
        <v>1</v>
      </c>
      <c r="AL92" s="2">
        <f t="shared" si="24"/>
        <v>711</v>
      </c>
      <c r="AM92" s="7">
        <f t="shared" si="25"/>
        <v>711</v>
      </c>
      <c r="AN92" s="15">
        <f t="shared" si="29"/>
        <v>91</v>
      </c>
      <c r="AO92" s="2">
        <f t="shared" si="26"/>
        <v>71</v>
      </c>
      <c r="AP92" s="2">
        <f t="shared" si="27"/>
        <v>30</v>
      </c>
      <c r="AS92" s="19">
        <f>Sheet3!AS92</f>
        <v>1</v>
      </c>
      <c r="AU92" s="17">
        <f>Sheet3!AU92</f>
        <v>5</v>
      </c>
      <c r="AW92" s="13">
        <f>Sheet3!AW92</f>
        <v>46</v>
      </c>
      <c r="AX92" s="13">
        <f>Sheet3!AX92</f>
        <v>658</v>
      </c>
      <c r="AZ92" s="13">
        <f t="shared" si="28"/>
        <v>14.304347826086957</v>
      </c>
      <c r="BB92" s="2" t="s">
        <v>153</v>
      </c>
    </row>
    <row r="93" spans="1:54" x14ac:dyDescent="0.25">
      <c r="A93" s="2">
        <f>Sheet3!A93</f>
        <v>92</v>
      </c>
      <c r="B93" s="2" t="str">
        <f>Sheet3!B93</f>
        <v>Pitesti</v>
      </c>
      <c r="I93" s="2" t="str">
        <f>Sheet3!I93</f>
        <v>Stefanesti</v>
      </c>
      <c r="AJ93" s="2">
        <f>Sheet3!AJ93</f>
        <v>1742</v>
      </c>
      <c r="AK93" s="1">
        <f>Sheet3!AK93</f>
        <v>1</v>
      </c>
      <c r="AL93" s="2">
        <f t="shared" si="24"/>
        <v>711</v>
      </c>
      <c r="AM93" s="7">
        <f t="shared" si="25"/>
        <v>711</v>
      </c>
      <c r="AN93" s="15">
        <f t="shared" si="29"/>
        <v>92</v>
      </c>
      <c r="AO93" s="2">
        <f t="shared" si="26"/>
        <v>71</v>
      </c>
      <c r="AP93" s="2">
        <f t="shared" si="27"/>
        <v>30</v>
      </c>
      <c r="AS93" s="19">
        <f>Sheet3!AS93</f>
        <v>1</v>
      </c>
      <c r="AU93" s="17">
        <f>Sheet3!AU93</f>
        <v>8</v>
      </c>
      <c r="AW93" s="13">
        <f>Sheet3!AW93</f>
        <v>40</v>
      </c>
      <c r="AX93" s="13">
        <f>Sheet3!AX93</f>
        <v>875</v>
      </c>
      <c r="AZ93" s="13">
        <f t="shared" ref="AZ93" si="30">AX93/AW93</f>
        <v>21.875</v>
      </c>
      <c r="BB93" s="2" t="s">
        <v>160</v>
      </c>
    </row>
    <row r="94" spans="1:54" x14ac:dyDescent="0.25">
      <c r="A94" s="2">
        <f>Sheet3!A94</f>
        <v>93</v>
      </c>
      <c r="B94" s="2" t="str">
        <f>Sheet3!B94</f>
        <v>Pitesti</v>
      </c>
      <c r="I94" s="2" t="str">
        <f>Sheet3!I94</f>
        <v>Stefanesti</v>
      </c>
      <c r="AJ94" s="2">
        <f>Sheet3!AJ94</f>
        <v>1742</v>
      </c>
      <c r="AK94" s="1">
        <f>Sheet3!AK94</f>
        <v>1</v>
      </c>
      <c r="AL94" s="2">
        <f t="shared" ref="AL94:AL95" si="31">ROUND(AJ94*$AL$98,0)</f>
        <v>711</v>
      </c>
      <c r="AM94" s="7">
        <f t="shared" ref="AM94:AM95" si="32">ROUND(AL94/AK94,0)</f>
        <v>711</v>
      </c>
      <c r="AN94" s="15">
        <f t="shared" ref="AN94:AN95" si="33">A94</f>
        <v>93</v>
      </c>
      <c r="AO94" s="2">
        <f t="shared" ref="AO94:AO95" si="34">IF(ROUNDDOWN(AM94/10,0)=0,1,ROUNDDOWN(AM94/10,0))</f>
        <v>71</v>
      </c>
      <c r="AP94" s="2">
        <f t="shared" ref="AP94:AP95" si="35">IF(ROUNDDOWN(AM94/23,0)=0,1,ROUNDDOWN(AM94/23,0))</f>
        <v>30</v>
      </c>
      <c r="AS94" s="19">
        <v>2</v>
      </c>
      <c r="AU94" s="17">
        <v>15</v>
      </c>
      <c r="AW94" s="13">
        <f>Sheet3!AW94</f>
        <v>32</v>
      </c>
      <c r="AX94" s="13">
        <f>Sheet3!AX94</f>
        <v>896</v>
      </c>
      <c r="AZ94" s="13">
        <f t="shared" ref="AZ94:AZ95" si="36">AX94/AW94</f>
        <v>28</v>
      </c>
      <c r="BB94" s="2" t="s">
        <v>198</v>
      </c>
    </row>
    <row r="95" spans="1:54" x14ac:dyDescent="0.25">
      <c r="A95" s="2">
        <f>Sheet3!A95</f>
        <v>94</v>
      </c>
      <c r="B95" s="2" t="str">
        <f>Sheet3!B95</f>
        <v>Pitesti</v>
      </c>
      <c r="I95" s="2" t="str">
        <f>Sheet3!I95</f>
        <v>Stefanesti</v>
      </c>
      <c r="AJ95" s="2">
        <f>Sheet3!AJ95</f>
        <v>1742</v>
      </c>
      <c r="AK95" s="1">
        <f>Sheet3!AK95</f>
        <v>1</v>
      </c>
      <c r="AL95" s="2">
        <f t="shared" si="31"/>
        <v>711</v>
      </c>
      <c r="AM95" s="7">
        <f t="shared" si="32"/>
        <v>711</v>
      </c>
      <c r="AN95" s="15">
        <f t="shared" si="33"/>
        <v>94</v>
      </c>
      <c r="AO95" s="2">
        <f t="shared" si="34"/>
        <v>71</v>
      </c>
      <c r="AP95" s="2">
        <f t="shared" si="35"/>
        <v>30</v>
      </c>
      <c r="AS95" s="19">
        <v>1</v>
      </c>
      <c r="AU95" s="17">
        <v>5</v>
      </c>
      <c r="AW95" s="13">
        <f>Sheet3!AW95</f>
        <v>36</v>
      </c>
      <c r="AX95" s="13">
        <f>Sheet3!AX95</f>
        <v>968</v>
      </c>
      <c r="AZ95" s="13">
        <f t="shared" si="36"/>
        <v>26.888888888888889</v>
      </c>
      <c r="BB95" s="2" t="s">
        <v>199</v>
      </c>
    </row>
    <row r="96" spans="1:54" x14ac:dyDescent="0.25">
      <c r="AJ96" s="27">
        <f>SUM(AJ2:AJ95)</f>
        <v>71610</v>
      </c>
      <c r="AL96" s="27">
        <f>SUM(AL2:AL95)</f>
        <v>29228</v>
      </c>
      <c r="AO96" s="27">
        <f>SUM(AO2:AO95)</f>
        <v>1129</v>
      </c>
      <c r="AP96" s="27">
        <f>SUM(AP2:AP95)</f>
        <v>481</v>
      </c>
      <c r="AS96" s="27">
        <f>SUM(AS2:AS95)</f>
        <v>144</v>
      </c>
      <c r="AU96" s="27">
        <f>SUM(AU2:AU95)</f>
        <v>705</v>
      </c>
      <c r="AX96" s="27">
        <f>MIN(AX2:AX95)</f>
        <v>452</v>
      </c>
      <c r="AY96" s="2">
        <f>AX96/60</f>
        <v>7.5333333333333332</v>
      </c>
    </row>
    <row r="97" spans="36:51" x14ac:dyDescent="0.25">
      <c r="AJ97" s="2"/>
      <c r="AX97" s="27">
        <f>MAX(AX2:AX95)</f>
        <v>1171</v>
      </c>
      <c r="AY97" s="2">
        <f>AX97/60</f>
        <v>19.516666666666666</v>
      </c>
    </row>
    <row r="98" spans="36:51" x14ac:dyDescent="0.25">
      <c r="AJ98" s="28">
        <f>Sheet3!AJ98</f>
        <v>29228</v>
      </c>
      <c r="AL98" s="2">
        <f>AJ98/AJ96</f>
        <v>0.40815528557464043</v>
      </c>
      <c r="AX98" s="27">
        <f>AVERAGE(AX2:AX95)</f>
        <v>783.78723404255322</v>
      </c>
      <c r="AY98" s="2">
        <f>AX98/60</f>
        <v>13.063120567375886</v>
      </c>
    </row>
  </sheetData>
  <mergeCells count="2">
    <mergeCell ref="J1:X1"/>
    <mergeCell ref="C1:H1"/>
  </mergeCells>
  <conditionalFormatting sqref="AZ2">
    <cfRule type="cellIs" dxfId="1" priority="1" operator="lessThan">
      <formula>$AU2</formula>
    </cfRule>
    <cfRule type="cellIs" dxfId="0" priority="2" operator="lessThan">
      <formula>$AU$2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 zero</vt:lpstr>
      <vt:lpstr>Sheet1</vt:lpstr>
      <vt:lpstr>Sheet2</vt:lpstr>
      <vt:lpstr>Sheet3</vt:lpstr>
      <vt:lpstr>vehicule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Luigino</cp:lastModifiedBy>
  <cp:lastPrinted>2020-10-24T08:45:23Z</cp:lastPrinted>
  <dcterms:created xsi:type="dcterms:W3CDTF">2018-12-26T09:18:39Z</dcterms:created>
  <dcterms:modified xsi:type="dcterms:W3CDTF">2021-12-07T16:10:45Z</dcterms:modified>
</cp:coreProperties>
</file>